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9AC5ED2-1093-47F4-A6E9-440B5EC35BD0}"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2" l="1"/>
  <c r="E15" i="2"/>
  <c r="F15" i="2"/>
  <c r="G15" i="2"/>
  <c r="H15" i="2"/>
  <c r="I15" i="2"/>
  <c r="J15" i="2"/>
  <c r="C15" i="2"/>
  <c r="J65" i="2"/>
  <c r="I65" i="2"/>
  <c r="H65" i="2"/>
  <c r="G65" i="2"/>
  <c r="F65" i="2"/>
  <c r="E65" i="2"/>
  <c r="D65" i="2"/>
  <c r="C65" i="2"/>
  <c r="J64" i="2"/>
  <c r="I64" i="2"/>
  <c r="H64" i="2"/>
  <c r="G64" i="2"/>
  <c r="F64" i="2"/>
  <c r="E64" i="2"/>
  <c r="D64" i="2"/>
  <c r="C64" i="2"/>
  <c r="J63" i="2"/>
  <c r="I63" i="2"/>
  <c r="H63" i="2"/>
  <c r="G63" i="2"/>
  <c r="F63" i="2"/>
  <c r="E63" i="2"/>
  <c r="D63" i="2"/>
  <c r="C63" i="2"/>
  <c r="J62" i="2"/>
  <c r="I62" i="2"/>
  <c r="H62" i="2"/>
  <c r="G62" i="2"/>
  <c r="F62" i="2"/>
  <c r="E62" i="2"/>
  <c r="D62" i="2"/>
  <c r="C62" i="2"/>
  <c r="J61" i="2"/>
  <c r="I61" i="2"/>
  <c r="H61" i="2"/>
  <c r="G61" i="2"/>
  <c r="F61" i="2"/>
  <c r="E61" i="2"/>
  <c r="D61" i="2"/>
  <c r="C61" i="2"/>
  <c r="J60" i="2"/>
  <c r="I60" i="2"/>
  <c r="H60" i="2"/>
  <c r="G60" i="2"/>
  <c r="F60" i="2"/>
  <c r="E60" i="2"/>
  <c r="D60" i="2"/>
  <c r="C60" i="2"/>
  <c r="J59" i="2"/>
  <c r="I59" i="2"/>
  <c r="H59" i="2"/>
  <c r="G59" i="2"/>
  <c r="F59" i="2"/>
  <c r="E59" i="2"/>
  <c r="D59" i="2"/>
  <c r="C59" i="2"/>
  <c r="J58" i="2"/>
  <c r="I58" i="2"/>
  <c r="H58" i="2"/>
  <c r="G58" i="2"/>
  <c r="F58" i="2"/>
  <c r="E58" i="2"/>
  <c r="D58" i="2"/>
  <c r="C58" i="2"/>
  <c r="J57" i="2"/>
  <c r="I57" i="2"/>
  <c r="H57" i="2"/>
  <c r="G57" i="2"/>
  <c r="F57" i="2"/>
  <c r="E57" i="2"/>
  <c r="D57" i="2"/>
  <c r="C57" i="2"/>
  <c r="J56" i="2"/>
  <c r="I56" i="2"/>
  <c r="H56" i="2"/>
  <c r="G56" i="2"/>
  <c r="F56" i="2"/>
  <c r="E56" i="2"/>
  <c r="D56" i="2"/>
  <c r="C56" i="2"/>
  <c r="J55" i="2"/>
  <c r="I55" i="2"/>
  <c r="H55" i="2"/>
  <c r="G55" i="2"/>
  <c r="F55" i="2"/>
  <c r="E55" i="2"/>
  <c r="D55" i="2"/>
  <c r="C55" i="2"/>
  <c r="J54" i="2"/>
  <c r="I54" i="2"/>
  <c r="H54" i="2"/>
  <c r="G54" i="2"/>
  <c r="F54" i="2"/>
  <c r="E54" i="2"/>
  <c r="D54" i="2"/>
  <c r="C54" i="2"/>
  <c r="J53" i="2"/>
  <c r="I53" i="2"/>
  <c r="H53" i="2"/>
  <c r="G53" i="2"/>
  <c r="F53" i="2"/>
  <c r="E53" i="2"/>
  <c r="D53" i="2"/>
  <c r="C53" i="2"/>
  <c r="J52" i="2"/>
  <c r="I52" i="2"/>
  <c r="H52" i="2"/>
  <c r="G52" i="2"/>
  <c r="F52" i="2"/>
  <c r="E52" i="2"/>
  <c r="D52" i="2"/>
  <c r="C52" i="2"/>
  <c r="J51" i="2"/>
  <c r="I51" i="2"/>
  <c r="H51" i="2"/>
  <c r="G51" i="2"/>
  <c r="F51" i="2"/>
  <c r="E51" i="2"/>
  <c r="D51" i="2"/>
  <c r="C51" i="2"/>
  <c r="J50" i="2"/>
  <c r="I50" i="2"/>
  <c r="H50" i="2"/>
  <c r="G50" i="2"/>
  <c r="F50" i="2"/>
  <c r="E50" i="2"/>
  <c r="D50" i="2"/>
  <c r="C50" i="2"/>
  <c r="J49" i="2"/>
  <c r="I49" i="2"/>
  <c r="H49" i="2"/>
  <c r="G49" i="2"/>
  <c r="F49" i="2"/>
  <c r="E49" i="2"/>
  <c r="D49" i="2"/>
  <c r="C49" i="2"/>
  <c r="J48" i="2"/>
  <c r="I48" i="2"/>
  <c r="H48" i="2"/>
  <c r="G48" i="2"/>
  <c r="F48" i="2"/>
  <c r="E48" i="2"/>
  <c r="D48" i="2"/>
  <c r="C48" i="2"/>
  <c r="J47" i="2"/>
  <c r="I47" i="2"/>
  <c r="H47" i="2"/>
  <c r="G47" i="2"/>
  <c r="F47" i="2"/>
  <c r="E47" i="2"/>
  <c r="D47" i="2"/>
  <c r="C47" i="2"/>
  <c r="J46" i="2"/>
  <c r="I46" i="2"/>
  <c r="H46" i="2"/>
  <c r="G46" i="2"/>
  <c r="F46" i="2"/>
  <c r="E46" i="2"/>
  <c r="D46" i="2"/>
  <c r="C46" i="2"/>
  <c r="J45" i="2"/>
  <c r="I45" i="2"/>
  <c r="H45" i="2"/>
  <c r="G45" i="2"/>
  <c r="F45" i="2"/>
  <c r="E45" i="2"/>
  <c r="D45" i="2"/>
  <c r="C45" i="2"/>
  <c r="J44" i="2"/>
  <c r="I44" i="2"/>
  <c r="H44" i="2"/>
  <c r="G44" i="2"/>
  <c r="F44" i="2"/>
  <c r="E44" i="2"/>
  <c r="D44" i="2"/>
  <c r="C44" i="2"/>
  <c r="J42" i="2"/>
  <c r="I42" i="2"/>
  <c r="H42" i="2"/>
  <c r="G42" i="2"/>
  <c r="F42" i="2"/>
  <c r="E42" i="2"/>
  <c r="D42" i="2"/>
  <c r="C42" i="2"/>
  <c r="J40" i="2"/>
  <c r="I40" i="2"/>
  <c r="H40" i="2"/>
  <c r="G40" i="2"/>
  <c r="F40" i="2"/>
  <c r="E40" i="2"/>
  <c r="D40" i="2"/>
  <c r="C40" i="2"/>
  <c r="J39" i="2"/>
  <c r="I39" i="2"/>
  <c r="H39" i="2"/>
  <c r="G39" i="2"/>
  <c r="F39" i="2"/>
  <c r="E39" i="2"/>
  <c r="D39" i="2"/>
  <c r="C39" i="2"/>
  <c r="J38" i="2"/>
  <c r="I38" i="2"/>
  <c r="H38" i="2"/>
  <c r="G38" i="2"/>
  <c r="F38" i="2"/>
  <c r="E38" i="2"/>
  <c r="D38" i="2"/>
  <c r="C38" i="2"/>
  <c r="J37" i="2"/>
  <c r="I37" i="2"/>
  <c r="H37" i="2"/>
  <c r="G37" i="2"/>
  <c r="F37" i="2"/>
  <c r="E37" i="2"/>
  <c r="D37" i="2"/>
  <c r="C37" i="2"/>
  <c r="J36" i="2"/>
  <c r="I36" i="2"/>
  <c r="H36" i="2"/>
  <c r="G36" i="2"/>
  <c r="F36" i="2"/>
  <c r="E36" i="2"/>
  <c r="D36" i="2"/>
  <c r="C36" i="2"/>
  <c r="J35" i="2"/>
  <c r="I35" i="2"/>
  <c r="H35" i="2"/>
  <c r="G35" i="2"/>
  <c r="F35" i="2"/>
  <c r="E35" i="2"/>
  <c r="D35" i="2"/>
  <c r="C35" i="2"/>
  <c r="J34" i="2"/>
  <c r="I34" i="2"/>
  <c r="H34" i="2"/>
  <c r="G34" i="2"/>
  <c r="F34" i="2"/>
  <c r="E34" i="2"/>
  <c r="D34" i="2"/>
  <c r="C34" i="2"/>
  <c r="J33" i="2"/>
  <c r="I33" i="2"/>
  <c r="H33" i="2"/>
  <c r="G33" i="2"/>
  <c r="F33" i="2"/>
  <c r="E33" i="2"/>
  <c r="D33" i="2"/>
  <c r="C33" i="2"/>
  <c r="J32" i="2"/>
  <c r="I32" i="2"/>
  <c r="H32" i="2"/>
  <c r="G32" i="2"/>
  <c r="F32" i="2"/>
  <c r="E32" i="2"/>
  <c r="D32" i="2"/>
  <c r="C32" i="2"/>
  <c r="J31" i="2"/>
  <c r="I31" i="2"/>
  <c r="H31" i="2"/>
  <c r="G31" i="2"/>
  <c r="F31" i="2"/>
  <c r="E31" i="2"/>
  <c r="D31" i="2"/>
  <c r="C31" i="2"/>
  <c r="J29" i="2"/>
  <c r="I29" i="2"/>
  <c r="H29" i="2"/>
  <c r="G29" i="2"/>
  <c r="F29" i="2"/>
  <c r="E29" i="2"/>
  <c r="D29" i="2"/>
  <c r="C29" i="2"/>
  <c r="J28" i="2"/>
  <c r="I28" i="2"/>
  <c r="H28" i="2"/>
  <c r="G28" i="2"/>
  <c r="F28" i="2"/>
  <c r="E28" i="2"/>
  <c r="D28" i="2"/>
  <c r="C28" i="2"/>
  <c r="J27" i="2"/>
  <c r="I27" i="2"/>
  <c r="H27" i="2"/>
  <c r="G27" i="2"/>
  <c r="F27" i="2"/>
  <c r="E27" i="2"/>
  <c r="D27" i="2"/>
  <c r="C27" i="2"/>
  <c r="J26" i="2"/>
  <c r="I26" i="2"/>
  <c r="H26" i="2"/>
  <c r="G26" i="2"/>
  <c r="F26" i="2"/>
  <c r="E26" i="2"/>
  <c r="D26" i="2"/>
  <c r="C26" i="2"/>
  <c r="J25" i="2"/>
  <c r="I25" i="2"/>
  <c r="H25" i="2"/>
  <c r="G25" i="2"/>
  <c r="F25" i="2"/>
  <c r="E25" i="2"/>
  <c r="D25" i="2"/>
  <c r="C25" i="2"/>
  <c r="J24" i="2"/>
  <c r="I24" i="2"/>
  <c r="H24" i="2"/>
  <c r="G24" i="2"/>
  <c r="F24" i="2"/>
  <c r="E24" i="2"/>
  <c r="D24" i="2"/>
  <c r="C24" i="2"/>
  <c r="J23" i="2"/>
  <c r="I23" i="2"/>
  <c r="H23" i="2"/>
  <c r="G23" i="2"/>
  <c r="F23" i="2"/>
  <c r="E23" i="2"/>
  <c r="D23" i="2"/>
  <c r="C23" i="2"/>
  <c r="J22" i="2"/>
  <c r="I22" i="2"/>
  <c r="H22" i="2"/>
  <c r="G22" i="2"/>
  <c r="F22" i="2"/>
  <c r="E22" i="2"/>
  <c r="D22" i="2"/>
  <c r="C22" i="2"/>
  <c r="J21" i="2"/>
  <c r="I21" i="2"/>
  <c r="H21" i="2"/>
  <c r="G21" i="2"/>
  <c r="F21" i="2"/>
  <c r="E21" i="2"/>
  <c r="D21" i="2"/>
  <c r="C21" i="2"/>
  <c r="J20" i="2"/>
  <c r="I20" i="2"/>
  <c r="H20" i="2"/>
  <c r="G20" i="2"/>
  <c r="F20" i="2"/>
  <c r="E20" i="2"/>
  <c r="D20" i="2"/>
  <c r="C20" i="2"/>
  <c r="J19" i="2"/>
  <c r="I19" i="2"/>
  <c r="H19" i="2"/>
  <c r="G19" i="2"/>
  <c r="F19" i="2"/>
  <c r="E19" i="2"/>
  <c r="D19" i="2"/>
  <c r="C19" i="2"/>
  <c r="J18" i="2"/>
  <c r="I18" i="2"/>
  <c r="H18" i="2"/>
  <c r="G18" i="2"/>
  <c r="F18" i="2"/>
  <c r="E18" i="2"/>
  <c r="D18" i="2"/>
  <c r="C18" i="2"/>
  <c r="J17" i="2"/>
  <c r="I17" i="2"/>
  <c r="H17" i="2"/>
  <c r="G17" i="2"/>
  <c r="F17" i="2"/>
  <c r="E17" i="2"/>
  <c r="D17" i="2"/>
  <c r="C17" i="2"/>
  <c r="J11" i="2"/>
  <c r="I11" i="2"/>
  <c r="H11" i="2"/>
  <c r="G11" i="2"/>
  <c r="F11" i="2"/>
  <c r="E11" i="2"/>
  <c r="D11" i="2"/>
  <c r="C11" i="2"/>
  <c r="J10" i="2"/>
  <c r="I10" i="2"/>
  <c r="H10" i="2"/>
  <c r="G10" i="2"/>
  <c r="F10" i="2"/>
  <c r="E10" i="2"/>
  <c r="D10" i="2"/>
  <c r="C10" i="2"/>
  <c r="J9" i="2"/>
  <c r="I9" i="2"/>
  <c r="H9" i="2"/>
  <c r="G9" i="2"/>
  <c r="F9" i="2"/>
  <c r="E9" i="2"/>
  <c r="D9" i="2"/>
  <c r="C9" i="2"/>
  <c r="J8" i="2"/>
  <c r="I8" i="2"/>
  <c r="H8" i="2"/>
  <c r="G8" i="2"/>
  <c r="F8" i="2"/>
  <c r="E8" i="2"/>
  <c r="D8" i="2"/>
  <c r="C8" i="2"/>
  <c r="J7" i="2"/>
  <c r="I7" i="2"/>
  <c r="H7" i="2"/>
  <c r="G7" i="2"/>
  <c r="F7" i="2"/>
  <c r="E7" i="2"/>
  <c r="D7" i="2"/>
  <c r="C7" i="2"/>
  <c r="J6" i="2"/>
  <c r="I6" i="2"/>
  <c r="H6" i="2"/>
  <c r="G6" i="2"/>
  <c r="F6" i="2"/>
  <c r="E6" i="2"/>
  <c r="D6" i="2"/>
  <c r="C6" i="2"/>
  <c r="C4" i="2"/>
  <c r="D4" i="2"/>
  <c r="E4" i="2"/>
  <c r="F4" i="2"/>
  <c r="G4" i="2"/>
  <c r="H4" i="2"/>
  <c r="I4" i="2"/>
  <c r="J4" i="2"/>
  <c r="D3" i="2"/>
  <c r="E3" i="2"/>
  <c r="F3" i="2"/>
  <c r="G3" i="2"/>
  <c r="H3" i="2"/>
  <c r="I3" i="2"/>
  <c r="J3" i="2"/>
  <c r="C3"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<sst xmlns="http://schemas.openxmlformats.org/spreadsheetml/2006/main" count="525" uniqueCount="220">
  <si>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</si>
  <si>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</si>
  <si>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</si>
  <si>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</si>
  <si>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 xml:space="preserve"> E.ON Netz GmbH (Rechtsnachfolger: Bayernwerk Netz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</si>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</sst>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4" fontId="1" fillId="0" borderId="0" applyFon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32" fillId="22" borderId="1" xfId="66" applyNumberFormat="1" applyFill="1" applyBorder="1" applyAlignment="1" applyProtection="1">
      <alignment horizontal="center" vertical="center"/>
      <protection locked="0"/>
    </xf>
    <xf numFmtId="164" fontId="24" fillId="0" borderId="0" xfId="67" applyFont="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ites\CKR\Shared%20Documents\Bayernwerk\090.%20Xgen\010.%20Strom\2022\GuV\BK4-22-0084_Erhebungsbogen_EN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61153\AppData\Local\Microsoft\Windows\INetCache\Content.Outlook\E0N9U46O\BK4-22-0084_Erhebungsbogen_ENE%20-%20Kop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mmdaten"/>
      <sheetName val="Ausfüllhilfe"/>
      <sheetName val="Datenabfrage"/>
      <sheetName val="Netzbetreiber_Anlagevermögen"/>
      <sheetName val="Verpächter_Anlagevermögen"/>
      <sheetName val="Erläuterungen"/>
    </sheetNames>
    <sheetDataSet>
      <sheetData sheetId="0"/>
      <sheetData sheetId="1"/>
      <sheetData sheetId="2">
        <row r="3">
          <cell r="C3">
            <v>2762000</v>
          </cell>
          <cell r="D3">
            <v>2264800</v>
          </cell>
          <cell r="E3">
            <v>2289200</v>
          </cell>
          <cell r="F3">
            <v>1273500</v>
          </cell>
          <cell r="G3">
            <v>1294600</v>
          </cell>
          <cell r="H3">
            <v>1274600</v>
          </cell>
          <cell r="I3">
            <v>1233900</v>
          </cell>
          <cell r="J3">
            <v>1179000</v>
          </cell>
        </row>
        <row r="4">
          <cell r="C4">
            <v>1720.5</v>
          </cell>
          <cell r="D4">
            <v>1455.1</v>
          </cell>
          <cell r="E4">
            <v>1480.9</v>
          </cell>
          <cell r="F4">
            <v>761.8</v>
          </cell>
          <cell r="G4">
            <v>779.1</v>
          </cell>
          <cell r="H4">
            <v>772.9</v>
          </cell>
          <cell r="I4">
            <v>734.36</v>
          </cell>
          <cell r="J4">
            <v>701.7</v>
          </cell>
        </row>
        <row r="6">
          <cell r="C6">
            <v>4374042112.8800001</v>
          </cell>
          <cell r="D6">
            <v>5729946207.1199999</v>
          </cell>
          <cell r="E6">
            <v>6645145676.5100002</v>
          </cell>
          <cell r="F6">
            <v>1565760906.5700002</v>
          </cell>
          <cell r="G6">
            <v>1314487441.6600001</v>
          </cell>
          <cell r="H6">
            <v>1303082720.01</v>
          </cell>
          <cell r="I6">
            <v>1399877418.99</v>
          </cell>
          <cell r="J6">
            <v>1663766481.9900002</v>
          </cell>
        </row>
        <row r="7">
          <cell r="C7">
            <v>3050870893.6799998</v>
          </cell>
          <cell r="D7">
            <v>4408122486.5499992</v>
          </cell>
          <cell r="E7">
            <v>5363327710.7999992</v>
          </cell>
          <cell r="F7">
            <v>402992018.3900001</v>
          </cell>
          <cell r="G7">
            <v>377613088.45000005</v>
          </cell>
          <cell r="H7">
            <v>396745505.1699999</v>
          </cell>
          <cell r="I7">
            <v>453299556.71000016</v>
          </cell>
          <cell r="J7">
            <v>462087823.56999999</v>
          </cell>
        </row>
        <row r="8">
          <cell r="C8">
            <v>0</v>
          </cell>
          <cell r="D8">
            <v>0</v>
          </cell>
          <cell r="E8">
            <v>0</v>
          </cell>
          <cell r="F8">
            <v>0</v>
          </cell>
          <cell r="G8">
            <v>0</v>
          </cell>
          <cell r="H8">
            <v>0</v>
          </cell>
          <cell r="I8">
            <v>0</v>
          </cell>
          <cell r="J8">
            <v>0</v>
          </cell>
        </row>
        <row r="9">
          <cell r="C9">
            <v>1323171219.2000003</v>
          </cell>
          <cell r="D9">
            <v>1321823720.5700006</v>
          </cell>
          <cell r="E9">
            <v>1281817965.710001</v>
          </cell>
          <cell r="F9">
            <v>1162768888.1800001</v>
          </cell>
          <cell r="G9">
            <v>936874353.21000004</v>
          </cell>
          <cell r="H9">
            <v>906337214.84000015</v>
          </cell>
          <cell r="I9">
            <v>946577862.27999985</v>
          </cell>
          <cell r="J9">
            <v>1201678658.4200003</v>
          </cell>
        </row>
        <row r="10">
          <cell r="C10">
            <v>-13761.07</v>
          </cell>
          <cell r="D10">
            <v>1882179.46</v>
          </cell>
          <cell r="E10">
            <v>905763.71</v>
          </cell>
          <cell r="F10">
            <v>-892146.48</v>
          </cell>
          <cell r="G10">
            <v>-16962.439999999999</v>
          </cell>
          <cell r="H10">
            <v>881103.63</v>
          </cell>
          <cell r="I10">
            <v>-34744.97</v>
          </cell>
          <cell r="J10">
            <v>15308.11</v>
          </cell>
        </row>
        <row r="11">
          <cell r="C11">
            <v>11871985.220000001</v>
          </cell>
          <cell r="D11">
            <v>11976818.380000001</v>
          </cell>
          <cell r="E11">
            <v>15036101.880000001</v>
          </cell>
          <cell r="F11">
            <v>10287123.939999999</v>
          </cell>
          <cell r="G11">
            <v>14105751.279999999</v>
          </cell>
          <cell r="H11">
            <v>11839499.35</v>
          </cell>
          <cell r="I11">
            <v>12422315.83</v>
          </cell>
          <cell r="J11">
            <v>12250256.15</v>
          </cell>
        </row>
        <row r="17">
          <cell r="C17">
            <v>294681963.08999997</v>
          </cell>
          <cell r="D17">
            <v>143057905.58000001</v>
          </cell>
          <cell r="E17">
            <v>121183771.48999999</v>
          </cell>
          <cell r="F17">
            <v>68134389.969999999</v>
          </cell>
          <cell r="G17">
            <v>69406010.730000004</v>
          </cell>
          <cell r="H17">
            <v>72744086.900000006</v>
          </cell>
          <cell r="I17">
            <v>74484838.370000005</v>
          </cell>
          <cell r="J17">
            <v>69700905.640000001</v>
          </cell>
        </row>
        <row r="18">
          <cell r="C18">
            <v>513922598.05000001</v>
          </cell>
          <cell r="D18">
            <v>598610867.69000006</v>
          </cell>
          <cell r="E18">
            <v>662495006.27999997</v>
          </cell>
          <cell r="F18">
            <v>831163633.95000005</v>
          </cell>
          <cell r="G18">
            <v>587886339.84000003</v>
          </cell>
          <cell r="H18">
            <v>650128836</v>
          </cell>
          <cell r="I18">
            <v>587241324.95000005</v>
          </cell>
          <cell r="J18">
            <v>802221886.35000002</v>
          </cell>
        </row>
        <row r="19">
          <cell r="C19">
            <v>0</v>
          </cell>
          <cell r="D19">
            <v>0</v>
          </cell>
          <cell r="E19">
            <v>0</v>
          </cell>
          <cell r="F19">
            <v>0</v>
          </cell>
          <cell r="G19">
            <v>0</v>
          </cell>
          <cell r="H19">
            <v>0</v>
          </cell>
          <cell r="I19">
            <v>0</v>
          </cell>
          <cell r="J19">
            <v>0</v>
          </cell>
        </row>
        <row r="20">
          <cell r="C20">
            <v>0</v>
          </cell>
          <cell r="D20">
            <v>0</v>
          </cell>
          <cell r="E20">
            <v>0</v>
          </cell>
          <cell r="F20">
            <v>711686739.32999992</v>
          </cell>
          <cell r="G20">
            <v>514172105.17000002</v>
          </cell>
          <cell r="H20">
            <v>485343167.49000001</v>
          </cell>
          <cell r="I20">
            <v>483714953.58999997</v>
          </cell>
          <cell r="J20">
            <v>672455537.48000002</v>
          </cell>
        </row>
        <row r="21">
          <cell r="C21">
            <v>84811020.189999998</v>
          </cell>
          <cell r="D21">
            <v>79385898.290000007</v>
          </cell>
          <cell r="E21">
            <v>84394430.840000004</v>
          </cell>
          <cell r="F21">
            <v>78487186.319999993</v>
          </cell>
          <cell r="G21">
            <v>46064996.850000001</v>
          </cell>
          <cell r="H21">
            <v>52305890.210000001</v>
          </cell>
          <cell r="I21">
            <v>62206037.039999999</v>
          </cell>
          <cell r="J21">
            <v>57538928.329999991</v>
          </cell>
        </row>
        <row r="22">
          <cell r="C22">
            <v>0</v>
          </cell>
          <cell r="D22">
            <v>0</v>
          </cell>
          <cell r="E22">
            <v>0</v>
          </cell>
          <cell r="F22">
            <v>0</v>
          </cell>
          <cell r="G22">
            <v>0</v>
          </cell>
          <cell r="H22">
            <v>0</v>
          </cell>
          <cell r="I22">
            <v>0</v>
          </cell>
          <cell r="J22">
            <v>0</v>
          </cell>
        </row>
        <row r="23">
          <cell r="C23">
            <v>0</v>
          </cell>
          <cell r="D23">
            <v>0</v>
          </cell>
          <cell r="E23">
            <v>0</v>
          </cell>
          <cell r="F23">
            <v>0</v>
          </cell>
          <cell r="G23">
            <v>0</v>
          </cell>
          <cell r="H23">
            <v>0</v>
          </cell>
          <cell r="I23">
            <v>0</v>
          </cell>
          <cell r="J23">
            <v>0</v>
          </cell>
        </row>
        <row r="24">
          <cell r="C24">
            <v>96623941.590000004</v>
          </cell>
          <cell r="D24">
            <v>78995302.700000003</v>
          </cell>
          <cell r="E24">
            <v>78201979.069999993</v>
          </cell>
          <cell r="F24">
            <v>38574366.549999997</v>
          </cell>
          <cell r="G24">
            <v>39432982.829999998</v>
          </cell>
          <cell r="H24">
            <v>39430844.979999997</v>
          </cell>
          <cell r="I24">
            <v>40279723.350000001</v>
          </cell>
          <cell r="J24">
            <v>40625920.109999999</v>
          </cell>
        </row>
        <row r="25">
          <cell r="C25">
            <v>28809922.16</v>
          </cell>
          <cell r="D25">
            <v>22111148.440000001</v>
          </cell>
          <cell r="E25">
            <v>39879747.829999998</v>
          </cell>
          <cell r="F25">
            <v>6953765.9900000002</v>
          </cell>
          <cell r="G25">
            <v>2119254.9</v>
          </cell>
          <cell r="H25">
            <v>2867601.9</v>
          </cell>
          <cell r="I25">
            <v>4408598.88</v>
          </cell>
          <cell r="J25">
            <v>581929.49999999988</v>
          </cell>
        </row>
        <row r="26">
          <cell r="C26">
            <v>2692094.42</v>
          </cell>
          <cell r="D26">
            <v>4903832.9400000004</v>
          </cell>
          <cell r="E26">
            <v>5442373.96</v>
          </cell>
          <cell r="F26">
            <v>8916363.2899999991</v>
          </cell>
          <cell r="G26">
            <v>13907990.6</v>
          </cell>
          <cell r="H26">
            <v>10843221.959999999</v>
          </cell>
          <cell r="I26">
            <v>8363270.0700000003</v>
          </cell>
          <cell r="J26">
            <v>17674157.390000001</v>
          </cell>
        </row>
        <row r="27">
          <cell r="C27">
            <v>66629288.840000004</v>
          </cell>
          <cell r="D27">
            <v>53389189.200000003</v>
          </cell>
          <cell r="E27">
            <v>170448100.43000001</v>
          </cell>
          <cell r="F27">
            <v>57510432.510000005</v>
          </cell>
          <cell r="G27">
            <v>43892099.450000003</v>
          </cell>
          <cell r="H27">
            <v>68085816.390000001</v>
          </cell>
          <cell r="I27">
            <v>56998118.399999999</v>
          </cell>
          <cell r="J27">
            <v>44522673.139999993</v>
          </cell>
        </row>
        <row r="28">
          <cell r="C28">
            <v>0</v>
          </cell>
          <cell r="D28">
            <v>0</v>
          </cell>
          <cell r="E28">
            <v>0</v>
          </cell>
          <cell r="F28">
            <v>0</v>
          </cell>
          <cell r="G28">
            <v>0</v>
          </cell>
          <cell r="H28">
            <v>0</v>
          </cell>
          <cell r="I28">
            <v>0</v>
          </cell>
          <cell r="J28">
            <v>0</v>
          </cell>
        </row>
        <row r="29">
          <cell r="C29">
            <v>5277793.68</v>
          </cell>
          <cell r="D29">
            <v>3600941.31</v>
          </cell>
          <cell r="E29">
            <v>10608373</v>
          </cell>
          <cell r="F29">
            <v>1083045.31</v>
          </cell>
          <cell r="G29">
            <v>2394718.2999999998</v>
          </cell>
          <cell r="H29">
            <v>398073.1</v>
          </cell>
          <cell r="I29">
            <v>13869353.199999999</v>
          </cell>
          <cell r="J29">
            <v>372754.05</v>
          </cell>
        </row>
        <row r="31">
          <cell r="C31">
            <v>566843000</v>
          </cell>
          <cell r="D31">
            <v>536157000</v>
          </cell>
          <cell r="E31">
            <v>536157000</v>
          </cell>
          <cell r="F31">
            <v>274981000</v>
          </cell>
          <cell r="G31">
            <v>274981000</v>
          </cell>
          <cell r="H31">
            <v>274981000</v>
          </cell>
          <cell r="I31">
            <v>274981000</v>
          </cell>
          <cell r="J31">
            <v>274981000</v>
          </cell>
        </row>
        <row r="32">
          <cell r="C32">
            <v>149009000</v>
          </cell>
          <cell r="D32">
            <v>149009000</v>
          </cell>
          <cell r="E32">
            <v>149009000</v>
          </cell>
          <cell r="F32">
            <v>76416000</v>
          </cell>
          <cell r="G32">
            <v>76416000</v>
          </cell>
          <cell r="H32">
            <v>76416000</v>
          </cell>
          <cell r="I32">
            <v>76416000</v>
          </cell>
          <cell r="J32">
            <v>76416000</v>
          </cell>
        </row>
        <row r="33">
          <cell r="C33">
            <v>417834000</v>
          </cell>
          <cell r="D33">
            <v>387148000</v>
          </cell>
          <cell r="E33">
            <v>387148000</v>
          </cell>
          <cell r="F33">
            <v>198565000</v>
          </cell>
          <cell r="G33">
            <v>198565000</v>
          </cell>
          <cell r="H33">
            <v>198565000</v>
          </cell>
          <cell r="I33">
            <v>198565000</v>
          </cell>
          <cell r="J33">
            <v>198565000</v>
          </cell>
        </row>
        <row r="34">
          <cell r="C34">
            <v>0</v>
          </cell>
          <cell r="D34">
            <v>0</v>
          </cell>
          <cell r="E34">
            <v>0</v>
          </cell>
          <cell r="F34">
            <v>0</v>
          </cell>
          <cell r="G34">
            <v>0</v>
          </cell>
          <cell r="H34">
            <v>0</v>
          </cell>
          <cell r="I34">
            <v>0</v>
          </cell>
          <cell r="J34">
            <v>0</v>
          </cell>
        </row>
        <row r="35">
          <cell r="C35">
            <v>0</v>
          </cell>
          <cell r="D35">
            <v>0</v>
          </cell>
          <cell r="E35">
            <v>0</v>
          </cell>
          <cell r="F35">
            <v>0</v>
          </cell>
          <cell r="G35">
            <v>0</v>
          </cell>
          <cell r="H35">
            <v>0</v>
          </cell>
          <cell r="I35">
            <v>0</v>
          </cell>
          <cell r="J35">
            <v>0</v>
          </cell>
        </row>
        <row r="36">
          <cell r="C36">
            <v>0</v>
          </cell>
          <cell r="D36">
            <v>0</v>
          </cell>
          <cell r="E36">
            <v>0</v>
          </cell>
          <cell r="F36">
            <v>0</v>
          </cell>
          <cell r="G36">
            <v>0</v>
          </cell>
          <cell r="H36">
            <v>0</v>
          </cell>
          <cell r="I36">
            <v>0</v>
          </cell>
          <cell r="J36">
            <v>0</v>
          </cell>
        </row>
        <row r="37">
          <cell r="C37">
            <v>1255512000</v>
          </cell>
          <cell r="D37">
            <v>1398526000</v>
          </cell>
          <cell r="E37">
            <v>1820351000</v>
          </cell>
          <cell r="F37">
            <v>499793000</v>
          </cell>
          <cell r="G37">
            <v>480316000</v>
          </cell>
          <cell r="H37">
            <v>469782000</v>
          </cell>
          <cell r="I37">
            <v>481824000</v>
          </cell>
          <cell r="J37">
            <v>551900000</v>
          </cell>
        </row>
        <row r="38">
          <cell r="C38">
            <v>369326000</v>
          </cell>
          <cell r="D38">
            <v>637584000</v>
          </cell>
          <cell r="E38">
            <v>687574000</v>
          </cell>
          <cell r="F38">
            <v>284886000</v>
          </cell>
          <cell r="G38">
            <v>29589000</v>
          </cell>
          <cell r="H38">
            <v>43652000</v>
          </cell>
          <cell r="I38">
            <v>59082000</v>
          </cell>
          <cell r="J38">
            <v>198995000</v>
          </cell>
        </row>
        <row r="39">
          <cell r="C39">
            <v>52771000</v>
          </cell>
          <cell r="D39">
            <v>3136000</v>
          </cell>
          <cell r="E39">
            <v>2941000</v>
          </cell>
          <cell r="F39">
            <v>1380000</v>
          </cell>
          <cell r="G39">
            <v>1283000</v>
          </cell>
          <cell r="H39">
            <v>1185000</v>
          </cell>
          <cell r="I39">
            <v>1373000</v>
          </cell>
          <cell r="J39">
            <v>1398000</v>
          </cell>
        </row>
        <row r="40">
          <cell r="C40">
            <v>0</v>
          </cell>
          <cell r="D40">
            <v>0</v>
          </cell>
          <cell r="E40">
            <v>0</v>
          </cell>
          <cell r="F40">
            <v>0</v>
          </cell>
          <cell r="G40">
            <v>0</v>
          </cell>
          <cell r="H40">
            <v>0</v>
          </cell>
          <cell r="I40">
            <v>0</v>
          </cell>
          <cell r="J40">
            <v>0</v>
          </cell>
        </row>
        <row r="45">
          <cell r="C45">
            <v>2754295000</v>
          </cell>
          <cell r="D45">
            <v>4144817000</v>
          </cell>
          <cell r="E45">
            <v>5147414000</v>
          </cell>
          <cell r="F45">
            <v>368150000</v>
          </cell>
          <cell r="G45">
            <v>365541000</v>
          </cell>
          <cell r="H45">
            <v>372981000</v>
          </cell>
          <cell r="I45">
            <v>431713000</v>
          </cell>
          <cell r="J45">
            <v>429830000</v>
          </cell>
        </row>
        <row r="49">
          <cell r="C49">
            <v>2754295000</v>
          </cell>
          <cell r="D49">
            <v>4144817000</v>
          </cell>
          <cell r="E49">
            <v>5147414000</v>
          </cell>
          <cell r="F49">
            <v>368150000</v>
          </cell>
          <cell r="G49">
            <v>365541000</v>
          </cell>
          <cell r="H49">
            <v>372981000</v>
          </cell>
          <cell r="I49">
            <v>431713000</v>
          </cell>
          <cell r="J49">
            <v>429830000</v>
          </cell>
        </row>
        <row r="51">
          <cell r="I51">
            <v>2825000</v>
          </cell>
          <cell r="J51">
            <v>6339000</v>
          </cell>
        </row>
        <row r="53">
          <cell r="I53">
            <v>2825000</v>
          </cell>
          <cell r="J53">
            <v>6339000</v>
          </cell>
        </row>
        <row r="54">
          <cell r="C54">
            <v>265511000</v>
          </cell>
          <cell r="D54">
            <v>230733000</v>
          </cell>
          <cell r="E54">
            <v>173120000</v>
          </cell>
          <cell r="F54">
            <v>15907000</v>
          </cell>
          <cell r="G54">
            <v>15336000</v>
          </cell>
          <cell r="H54">
            <v>23765000</v>
          </cell>
          <cell r="I54">
            <v>18762000</v>
          </cell>
          <cell r="J54">
            <v>25920000</v>
          </cell>
        </row>
        <row r="55">
          <cell r="C55">
            <v>265511000</v>
          </cell>
          <cell r="D55">
            <v>230733000</v>
          </cell>
          <cell r="E55">
            <v>173120000</v>
          </cell>
          <cell r="F55">
            <v>15907000</v>
          </cell>
          <cell r="G55">
            <v>15336000</v>
          </cell>
          <cell r="H55">
            <v>23765000</v>
          </cell>
          <cell r="I55">
            <v>18762000</v>
          </cell>
          <cell r="J55">
            <v>25920000</v>
          </cell>
        </row>
      </sheetData>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mmdaten"/>
      <sheetName val="Ausfüllhilfe"/>
      <sheetName val="Datenabfrage"/>
      <sheetName val="Netzbetreiber_Anlagevermögen"/>
      <sheetName val="Verpächter_Anlagevermögen"/>
      <sheetName val="Erläuterungen"/>
    </sheetNames>
    <sheetDataSet>
      <sheetData sheetId="0" refreshError="1"/>
      <sheetData sheetId="1" refreshError="1"/>
      <sheetData sheetId="2">
        <row r="13">
          <cell r="C13">
            <v>3353673323.5900002</v>
          </cell>
        </row>
        <row r="15">
          <cell r="C15">
            <v>65077791.339999996</v>
          </cell>
          <cell r="D15">
            <v>64017510.760000005</v>
          </cell>
          <cell r="E15">
            <v>60548008.720000006</v>
          </cell>
          <cell r="F15">
            <v>71586896.75</v>
          </cell>
          <cell r="G15">
            <v>32383009.599999994</v>
          </cell>
          <cell r="H15">
            <v>58120870.679999992</v>
          </cell>
          <cell r="I15">
            <v>41774837.579999998</v>
          </cell>
          <cell r="J15">
            <v>78513342.50999999</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10010463</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C13" sqref="C13:J13"/>
    </sheetView>
  </sheetViews>
  <sheetFormatPr baseColWidth="10" defaultColWidth="11.42578125" defaultRowHeight="15.75"/>
  <cols>
    <col min="1" max="1" width="6.28515625" style="42" customWidth="1"/>
    <col min="2" max="2" width="87.7109375" style="92" customWidth="1"/>
    <col min="3" max="10" width="19.7109375" style="42" bestFit="1" customWidth="1"/>
    <col min="11" max="19" width="11.7109375" style="42"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f>+[2]Datenabfrage!C3</f>
        <v>2762000</v>
      </c>
      <c r="D3" s="24">
        <f>+[2]Datenabfrage!D3</f>
        <v>2264800</v>
      </c>
      <c r="E3" s="24">
        <f>+[2]Datenabfrage!E3</f>
        <v>2289200</v>
      </c>
      <c r="F3" s="24">
        <f>+[2]Datenabfrage!F3</f>
        <v>1273500</v>
      </c>
      <c r="G3" s="24">
        <f>+[2]Datenabfrage!G3</f>
        <v>1294600</v>
      </c>
      <c r="H3" s="24">
        <f>+[2]Datenabfrage!H3</f>
        <v>1274600</v>
      </c>
      <c r="I3" s="24">
        <f>+[2]Datenabfrage!I3</f>
        <v>1233900</v>
      </c>
      <c r="J3" s="24">
        <f>+[2]Datenabfrage!J3</f>
        <v>1179000</v>
      </c>
      <c r="K3" s="24"/>
      <c r="L3" s="24"/>
      <c r="M3" s="24"/>
      <c r="N3" s="24"/>
      <c r="O3" s="24"/>
      <c r="P3" s="24"/>
      <c r="Q3" s="24"/>
      <c r="R3" s="24"/>
      <c r="S3" s="24"/>
    </row>
    <row r="4" spans="1:19" ht="18.75" customHeight="1">
      <c r="A4" s="79">
        <v>2</v>
      </c>
      <c r="B4" s="82" t="s">
        <v>18</v>
      </c>
      <c r="C4" s="24">
        <f>+[2]Datenabfrage!C4</f>
        <v>1720.5</v>
      </c>
      <c r="D4" s="24">
        <f>+[2]Datenabfrage!D4</f>
        <v>1455.1</v>
      </c>
      <c r="E4" s="24">
        <f>+[2]Datenabfrage!E4</f>
        <v>1480.9</v>
      </c>
      <c r="F4" s="24">
        <f>+[2]Datenabfrage!F4</f>
        <v>761.8</v>
      </c>
      <c r="G4" s="24">
        <f>+[2]Datenabfrage!G4</f>
        <v>779.1</v>
      </c>
      <c r="H4" s="24">
        <f>+[2]Datenabfrage!H4</f>
        <v>772.9</v>
      </c>
      <c r="I4" s="24">
        <f>+[2]Datenabfrage!I4</f>
        <v>734.36</v>
      </c>
      <c r="J4" s="24">
        <f>+[2]Datenabfrage!J4</f>
        <v>701.7</v>
      </c>
      <c r="K4" s="24"/>
      <c r="L4" s="24"/>
      <c r="M4" s="24"/>
      <c r="N4" s="24"/>
      <c r="O4" s="24"/>
      <c r="P4" s="24"/>
      <c r="Q4" s="24"/>
      <c r="R4" s="24"/>
      <c r="S4" s="24"/>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4">
        <f>+[2]Datenabfrage!C6</f>
        <v>4374042112.8800001</v>
      </c>
      <c r="D6" s="24">
        <f>+[2]Datenabfrage!D6</f>
        <v>5729946207.1199999</v>
      </c>
      <c r="E6" s="24">
        <f>+[2]Datenabfrage!E6</f>
        <v>6645145676.5100002</v>
      </c>
      <c r="F6" s="24">
        <f>+[2]Datenabfrage!F6</f>
        <v>1565760906.5700002</v>
      </c>
      <c r="G6" s="24">
        <f>+[2]Datenabfrage!G6</f>
        <v>1314487441.6600001</v>
      </c>
      <c r="H6" s="24">
        <f>+[2]Datenabfrage!H6</f>
        <v>1303082720.01</v>
      </c>
      <c r="I6" s="24">
        <f>+[2]Datenabfrage!I6</f>
        <v>1399877418.99</v>
      </c>
      <c r="J6" s="24">
        <f>+[2]Datenabfrage!J6</f>
        <v>1663766481.9900002</v>
      </c>
      <c r="K6" s="25"/>
      <c r="L6" s="25"/>
      <c r="M6" s="25"/>
      <c r="N6" s="25"/>
      <c r="O6" s="25"/>
      <c r="P6" s="25"/>
      <c r="Q6" s="25"/>
      <c r="R6" s="25"/>
      <c r="S6" s="25"/>
    </row>
    <row r="7" spans="1:19" ht="18.75" customHeight="1">
      <c r="A7" s="81" t="s">
        <v>24</v>
      </c>
      <c r="B7" s="82" t="s">
        <v>25</v>
      </c>
      <c r="C7" s="24">
        <f>+[2]Datenabfrage!C7</f>
        <v>3050870893.6799998</v>
      </c>
      <c r="D7" s="24">
        <f>+[2]Datenabfrage!D7</f>
        <v>4408122486.5499992</v>
      </c>
      <c r="E7" s="24">
        <f>+[2]Datenabfrage!E7</f>
        <v>5363327710.7999992</v>
      </c>
      <c r="F7" s="24">
        <f>+[2]Datenabfrage!F7</f>
        <v>402992018.3900001</v>
      </c>
      <c r="G7" s="24">
        <f>+[2]Datenabfrage!G7</f>
        <v>377613088.45000005</v>
      </c>
      <c r="H7" s="24">
        <f>+[2]Datenabfrage!H7</f>
        <v>396745505.1699999</v>
      </c>
      <c r="I7" s="24">
        <f>+[2]Datenabfrage!I7</f>
        <v>453299556.71000016</v>
      </c>
      <c r="J7" s="24">
        <f>+[2]Datenabfrage!J7</f>
        <v>462087823.56999999</v>
      </c>
      <c r="K7" s="25"/>
      <c r="L7" s="25"/>
      <c r="M7" s="25"/>
      <c r="N7" s="25"/>
      <c r="O7" s="25"/>
      <c r="P7" s="25"/>
      <c r="Q7" s="25"/>
      <c r="R7" s="25"/>
      <c r="S7" s="25"/>
    </row>
    <row r="8" spans="1:19" ht="18.75" customHeight="1">
      <c r="A8" s="81" t="s">
        <v>27</v>
      </c>
      <c r="B8" s="82" t="s">
        <v>28</v>
      </c>
      <c r="C8" s="24">
        <f>+[2]Datenabfrage!C8</f>
        <v>0</v>
      </c>
      <c r="D8" s="24">
        <f>+[2]Datenabfrage!D8</f>
        <v>0</v>
      </c>
      <c r="E8" s="24">
        <f>+[2]Datenabfrage!E8</f>
        <v>0</v>
      </c>
      <c r="F8" s="24">
        <f>+[2]Datenabfrage!F8</f>
        <v>0</v>
      </c>
      <c r="G8" s="24">
        <f>+[2]Datenabfrage!G8</f>
        <v>0</v>
      </c>
      <c r="H8" s="24">
        <f>+[2]Datenabfrage!H8</f>
        <v>0</v>
      </c>
      <c r="I8" s="24">
        <f>+[2]Datenabfrage!I8</f>
        <v>0</v>
      </c>
      <c r="J8" s="24">
        <f>+[2]Datenabfrage!J8</f>
        <v>0</v>
      </c>
      <c r="K8" s="25"/>
      <c r="L8" s="25"/>
      <c r="M8" s="25"/>
      <c r="N8" s="25"/>
      <c r="O8" s="25"/>
      <c r="P8" s="25"/>
      <c r="Q8" s="25"/>
      <c r="R8" s="25"/>
      <c r="S8" s="25"/>
    </row>
    <row r="9" spans="1:19">
      <c r="A9" s="81" t="s">
        <v>30</v>
      </c>
      <c r="B9" s="82" t="s">
        <v>31</v>
      </c>
      <c r="C9" s="24">
        <f>+[2]Datenabfrage!C9</f>
        <v>1323171219.2000003</v>
      </c>
      <c r="D9" s="24">
        <f>+[2]Datenabfrage!D9</f>
        <v>1321823720.5700006</v>
      </c>
      <c r="E9" s="24">
        <f>+[2]Datenabfrage!E9</f>
        <v>1281817965.710001</v>
      </c>
      <c r="F9" s="24">
        <f>+[2]Datenabfrage!F9</f>
        <v>1162768888.1800001</v>
      </c>
      <c r="G9" s="24">
        <f>+[2]Datenabfrage!G9</f>
        <v>936874353.21000004</v>
      </c>
      <c r="H9" s="24">
        <f>+[2]Datenabfrage!H9</f>
        <v>906337214.84000015</v>
      </c>
      <c r="I9" s="24">
        <f>+[2]Datenabfrage!I9</f>
        <v>946577862.27999985</v>
      </c>
      <c r="J9" s="24">
        <f>+[2]Datenabfrage!J9</f>
        <v>1201678658.4200003</v>
      </c>
      <c r="K9" s="25"/>
      <c r="L9" s="25"/>
      <c r="M9" s="25"/>
      <c r="N9" s="25"/>
      <c r="O9" s="25"/>
      <c r="P9" s="25"/>
      <c r="Q9" s="25"/>
      <c r="R9" s="25"/>
      <c r="S9" s="25"/>
    </row>
    <row r="10" spans="1:19" ht="30">
      <c r="A10" s="79">
        <v>2</v>
      </c>
      <c r="B10" s="82" t="s">
        <v>33</v>
      </c>
      <c r="C10" s="24">
        <f>+[2]Datenabfrage!C10</f>
        <v>-13761.07</v>
      </c>
      <c r="D10" s="24">
        <f>+[2]Datenabfrage!D10</f>
        <v>1882179.46</v>
      </c>
      <c r="E10" s="24">
        <f>+[2]Datenabfrage!E10</f>
        <v>905763.71</v>
      </c>
      <c r="F10" s="24">
        <f>+[2]Datenabfrage!F10</f>
        <v>-892146.48</v>
      </c>
      <c r="G10" s="24">
        <f>+[2]Datenabfrage!G10</f>
        <v>-16962.439999999999</v>
      </c>
      <c r="H10" s="24">
        <f>+[2]Datenabfrage!H10</f>
        <v>881103.63</v>
      </c>
      <c r="I10" s="24">
        <f>+[2]Datenabfrage!I10</f>
        <v>-34744.97</v>
      </c>
      <c r="J10" s="24">
        <f>+[2]Datenabfrage!J10</f>
        <v>15308.11</v>
      </c>
      <c r="K10" s="25"/>
      <c r="L10" s="25"/>
      <c r="M10" s="25"/>
      <c r="N10" s="25"/>
      <c r="O10" s="25"/>
      <c r="P10" s="25"/>
      <c r="Q10" s="25"/>
      <c r="R10" s="25"/>
      <c r="S10" s="25"/>
    </row>
    <row r="11" spans="1:19" ht="18.75" customHeight="1">
      <c r="A11" s="79">
        <v>3</v>
      </c>
      <c r="B11" s="82" t="s">
        <v>35</v>
      </c>
      <c r="C11" s="24">
        <f>+[2]Datenabfrage!C11</f>
        <v>11871985.220000001</v>
      </c>
      <c r="D11" s="24">
        <f>+[2]Datenabfrage!D11</f>
        <v>11976818.380000001</v>
      </c>
      <c r="E11" s="24">
        <f>+[2]Datenabfrage!E11</f>
        <v>15036101.880000001</v>
      </c>
      <c r="F11" s="24">
        <f>+[2]Datenabfrage!F11</f>
        <v>10287123.939999999</v>
      </c>
      <c r="G11" s="24">
        <f>+[2]Datenabfrage!G11</f>
        <v>14105751.279999999</v>
      </c>
      <c r="H11" s="24">
        <f>+[2]Datenabfrage!H11</f>
        <v>11839499.35</v>
      </c>
      <c r="I11" s="24">
        <f>+[2]Datenabfrage!I11</f>
        <v>12422315.83</v>
      </c>
      <c r="J11" s="24">
        <f>+[2]Datenabfrage!J11</f>
        <v>12250256.15</v>
      </c>
      <c r="K11" s="25"/>
      <c r="L11" s="25"/>
      <c r="M11" s="25"/>
      <c r="N11" s="25"/>
      <c r="O11" s="25"/>
      <c r="P11" s="25"/>
      <c r="Q11" s="25"/>
      <c r="R11" s="25"/>
      <c r="S11" s="25"/>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4">
        <v>302802429.91000003</v>
      </c>
      <c r="D13" s="24">
        <v>357546591.30000001</v>
      </c>
      <c r="E13" s="24">
        <v>457411660.14999998</v>
      </c>
      <c r="F13" s="24">
        <v>76005894.269999966</v>
      </c>
      <c r="G13" s="24">
        <v>73948359.080000013</v>
      </c>
      <c r="H13" s="24">
        <v>73965992.299999997</v>
      </c>
      <c r="I13" s="24">
        <v>70812577.330000013</v>
      </c>
      <c r="J13" s="24">
        <v>70381190.349999994</v>
      </c>
      <c r="K13" s="25"/>
      <c r="L13" s="25"/>
      <c r="M13" s="25"/>
      <c r="N13" s="25"/>
      <c r="O13" s="25"/>
      <c r="P13" s="25"/>
      <c r="Q13" s="25"/>
      <c r="R13" s="25"/>
      <c r="S13" s="25"/>
    </row>
    <row r="14" spans="1:19" ht="30">
      <c r="A14" s="81" t="s">
        <v>24</v>
      </c>
      <c r="B14" s="82" t="s">
        <v>121</v>
      </c>
      <c r="C14" s="24"/>
      <c r="D14" s="24"/>
      <c r="E14" s="24"/>
      <c r="F14" s="24"/>
      <c r="G14" s="24"/>
      <c r="H14" s="24"/>
      <c r="I14" s="24"/>
      <c r="J14" s="24"/>
      <c r="K14" s="25"/>
      <c r="L14" s="25"/>
      <c r="M14" s="25"/>
      <c r="N14" s="25"/>
      <c r="O14" s="25"/>
      <c r="P14" s="25"/>
      <c r="Q14" s="25"/>
      <c r="R14" s="25"/>
      <c r="S14" s="25"/>
    </row>
    <row r="15" spans="1:19" ht="18.75" customHeight="1">
      <c r="A15" s="81" t="s">
        <v>27</v>
      </c>
      <c r="B15" s="82" t="s">
        <v>43</v>
      </c>
      <c r="C15" s="24">
        <f>+[3]Datenabfrage!C15</f>
        <v>65077791.339999996</v>
      </c>
      <c r="D15" s="24">
        <f>+[3]Datenabfrage!D15</f>
        <v>64017510.760000005</v>
      </c>
      <c r="E15" s="24">
        <f>+[3]Datenabfrage!E15</f>
        <v>60548008.720000006</v>
      </c>
      <c r="F15" s="24">
        <f>+[3]Datenabfrage!F15</f>
        <v>71586896.75</v>
      </c>
      <c r="G15" s="24">
        <f>+[3]Datenabfrage!G15</f>
        <v>32383009.599999994</v>
      </c>
      <c r="H15" s="24">
        <f>+[3]Datenabfrage!H15</f>
        <v>58120870.679999992</v>
      </c>
      <c r="I15" s="24">
        <f>+[3]Datenabfrage!I15</f>
        <v>41774837.579999998</v>
      </c>
      <c r="J15" s="24">
        <f>+[3]Datenabfrage!J15</f>
        <v>78513342.50999999</v>
      </c>
      <c r="K15" s="25"/>
      <c r="L15" s="25"/>
      <c r="M15" s="25"/>
      <c r="N15" s="25"/>
      <c r="O15" s="25"/>
      <c r="P15" s="25"/>
      <c r="Q15" s="25"/>
      <c r="R15" s="25"/>
      <c r="S15" s="25"/>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4">
        <f>+[2]Datenabfrage!C17</f>
        <v>294681963.08999997</v>
      </c>
      <c r="D17" s="24">
        <f>+[2]Datenabfrage!D17</f>
        <v>143057905.58000001</v>
      </c>
      <c r="E17" s="24">
        <f>+[2]Datenabfrage!E17</f>
        <v>121183771.48999999</v>
      </c>
      <c r="F17" s="24">
        <f>+[2]Datenabfrage!F17</f>
        <v>68134389.969999999</v>
      </c>
      <c r="G17" s="24">
        <f>+[2]Datenabfrage!G17</f>
        <v>69406010.730000004</v>
      </c>
      <c r="H17" s="24">
        <f>+[2]Datenabfrage!H17</f>
        <v>72744086.900000006</v>
      </c>
      <c r="I17" s="24">
        <f>+[2]Datenabfrage!I17</f>
        <v>74484838.370000005</v>
      </c>
      <c r="J17" s="24">
        <f>+[2]Datenabfrage!J17</f>
        <v>69700905.640000001</v>
      </c>
      <c r="K17" s="25"/>
      <c r="L17" s="25"/>
      <c r="M17" s="25"/>
      <c r="N17" s="25"/>
      <c r="O17" s="25"/>
      <c r="P17" s="25"/>
      <c r="Q17" s="25"/>
      <c r="R17" s="25"/>
      <c r="S17" s="25"/>
    </row>
    <row r="18" spans="1:19" ht="18.75" customHeight="1">
      <c r="A18" s="83">
        <v>2</v>
      </c>
      <c r="B18" s="82" t="s">
        <v>49</v>
      </c>
      <c r="C18" s="24">
        <f>+[2]Datenabfrage!C18</f>
        <v>513922598.05000001</v>
      </c>
      <c r="D18" s="24">
        <f>+[2]Datenabfrage!D18</f>
        <v>598610867.69000006</v>
      </c>
      <c r="E18" s="24">
        <f>+[2]Datenabfrage!E18</f>
        <v>662495006.27999997</v>
      </c>
      <c r="F18" s="24">
        <f>+[2]Datenabfrage!F18</f>
        <v>831163633.95000005</v>
      </c>
      <c r="G18" s="24">
        <f>+[2]Datenabfrage!G18</f>
        <v>587886339.84000003</v>
      </c>
      <c r="H18" s="24">
        <f>+[2]Datenabfrage!H18</f>
        <v>650128836</v>
      </c>
      <c r="I18" s="24">
        <f>+[2]Datenabfrage!I18</f>
        <v>587241324.95000005</v>
      </c>
      <c r="J18" s="24">
        <f>+[2]Datenabfrage!J18</f>
        <v>802221886.35000002</v>
      </c>
      <c r="K18" s="25"/>
      <c r="L18" s="25"/>
      <c r="M18" s="25"/>
      <c r="N18" s="25"/>
      <c r="O18" s="25"/>
      <c r="P18" s="25"/>
      <c r="Q18" s="25"/>
      <c r="R18" s="25"/>
      <c r="S18" s="25"/>
    </row>
    <row r="19" spans="1:19" ht="18.75" customHeight="1">
      <c r="A19" s="81" t="s">
        <v>51</v>
      </c>
      <c r="B19" s="82" t="s">
        <v>52</v>
      </c>
      <c r="C19" s="24">
        <f>+[2]Datenabfrage!C19</f>
        <v>0</v>
      </c>
      <c r="D19" s="24">
        <f>+[2]Datenabfrage!D19</f>
        <v>0</v>
      </c>
      <c r="E19" s="24">
        <f>+[2]Datenabfrage!E19</f>
        <v>0</v>
      </c>
      <c r="F19" s="24">
        <f>+[2]Datenabfrage!F19</f>
        <v>0</v>
      </c>
      <c r="G19" s="24">
        <f>+[2]Datenabfrage!G19</f>
        <v>0</v>
      </c>
      <c r="H19" s="24">
        <f>+[2]Datenabfrage!H19</f>
        <v>0</v>
      </c>
      <c r="I19" s="24">
        <f>+[2]Datenabfrage!I19</f>
        <v>0</v>
      </c>
      <c r="J19" s="24">
        <f>+[2]Datenabfrage!J19</f>
        <v>0</v>
      </c>
      <c r="K19" s="25"/>
      <c r="L19" s="25"/>
      <c r="M19" s="25"/>
      <c r="N19" s="25"/>
      <c r="O19" s="25"/>
      <c r="P19" s="25"/>
      <c r="Q19" s="25"/>
      <c r="R19" s="25"/>
      <c r="S19" s="25"/>
    </row>
    <row r="20" spans="1:19" ht="30">
      <c r="A20" s="81" t="s">
        <v>54</v>
      </c>
      <c r="B20" s="82" t="s">
        <v>55</v>
      </c>
      <c r="C20" s="24">
        <f>+[2]Datenabfrage!C20</f>
        <v>0</v>
      </c>
      <c r="D20" s="24">
        <f>+[2]Datenabfrage!D20</f>
        <v>0</v>
      </c>
      <c r="E20" s="24">
        <f>+[2]Datenabfrage!E20</f>
        <v>0</v>
      </c>
      <c r="F20" s="24">
        <f>+[2]Datenabfrage!F20</f>
        <v>711686739.32999992</v>
      </c>
      <c r="G20" s="24">
        <f>+[2]Datenabfrage!G20</f>
        <v>514172105.17000002</v>
      </c>
      <c r="H20" s="24">
        <f>+[2]Datenabfrage!H20</f>
        <v>485343167.49000001</v>
      </c>
      <c r="I20" s="24">
        <f>+[2]Datenabfrage!I20</f>
        <v>483714953.58999997</v>
      </c>
      <c r="J20" s="24">
        <f>+[2]Datenabfrage!J20</f>
        <v>672455537.48000002</v>
      </c>
      <c r="K20" s="25"/>
      <c r="L20" s="25"/>
      <c r="M20" s="25"/>
      <c r="N20" s="25"/>
      <c r="O20" s="25"/>
      <c r="P20" s="25"/>
      <c r="Q20" s="25"/>
      <c r="R20" s="25"/>
      <c r="S20" s="25"/>
    </row>
    <row r="21" spans="1:19" ht="18.75" customHeight="1">
      <c r="A21" s="79">
        <v>3</v>
      </c>
      <c r="B21" s="82" t="s">
        <v>57</v>
      </c>
      <c r="C21" s="24">
        <f>+[2]Datenabfrage!C21</f>
        <v>84811020.189999998</v>
      </c>
      <c r="D21" s="24">
        <f>+[2]Datenabfrage!D21</f>
        <v>79385898.290000007</v>
      </c>
      <c r="E21" s="24">
        <f>+[2]Datenabfrage!E21</f>
        <v>84394430.840000004</v>
      </c>
      <c r="F21" s="24">
        <f>+[2]Datenabfrage!F21</f>
        <v>78487186.319999993</v>
      </c>
      <c r="G21" s="24">
        <f>+[2]Datenabfrage!G21</f>
        <v>46064996.850000001</v>
      </c>
      <c r="H21" s="24">
        <f>+[2]Datenabfrage!H21</f>
        <v>52305890.210000001</v>
      </c>
      <c r="I21" s="24">
        <f>+[2]Datenabfrage!I21</f>
        <v>62206037.039999999</v>
      </c>
      <c r="J21" s="24">
        <f>+[2]Datenabfrage!J21</f>
        <v>57538928.329999991</v>
      </c>
      <c r="K21" s="25"/>
      <c r="L21" s="25"/>
      <c r="M21" s="25"/>
      <c r="N21" s="25"/>
      <c r="O21" s="25"/>
      <c r="P21" s="25"/>
      <c r="Q21" s="25"/>
      <c r="R21" s="25"/>
      <c r="S21" s="25"/>
    </row>
    <row r="22" spans="1:19" ht="18.75" customHeight="1">
      <c r="A22" s="81" t="s">
        <v>59</v>
      </c>
      <c r="B22" s="82" t="s">
        <v>60</v>
      </c>
      <c r="C22" s="24">
        <f>+[2]Datenabfrage!C22</f>
        <v>0</v>
      </c>
      <c r="D22" s="24">
        <f>+[2]Datenabfrage!D22</f>
        <v>0</v>
      </c>
      <c r="E22" s="24">
        <f>+[2]Datenabfrage!E22</f>
        <v>0</v>
      </c>
      <c r="F22" s="24">
        <f>+[2]Datenabfrage!F22</f>
        <v>0</v>
      </c>
      <c r="G22" s="24">
        <f>+[2]Datenabfrage!G22</f>
        <v>0</v>
      </c>
      <c r="H22" s="24">
        <f>+[2]Datenabfrage!H22</f>
        <v>0</v>
      </c>
      <c r="I22" s="24">
        <f>+[2]Datenabfrage!I22</f>
        <v>0</v>
      </c>
      <c r="J22" s="24">
        <f>+[2]Datenabfrage!J22</f>
        <v>0</v>
      </c>
      <c r="K22" s="25"/>
      <c r="L22" s="25"/>
      <c r="M22" s="25"/>
      <c r="N22" s="25"/>
      <c r="O22" s="25"/>
      <c r="P22" s="25"/>
      <c r="Q22" s="25"/>
      <c r="R22" s="25"/>
      <c r="S22" s="25"/>
    </row>
    <row r="23" spans="1:19" ht="18.75" customHeight="1">
      <c r="A23" s="81" t="s">
        <v>62</v>
      </c>
      <c r="B23" s="82" t="s">
        <v>63</v>
      </c>
      <c r="C23" s="24">
        <f>+[2]Datenabfrage!C23</f>
        <v>0</v>
      </c>
      <c r="D23" s="24">
        <f>+[2]Datenabfrage!D23</f>
        <v>0</v>
      </c>
      <c r="E23" s="24">
        <f>+[2]Datenabfrage!E23</f>
        <v>0</v>
      </c>
      <c r="F23" s="24">
        <f>+[2]Datenabfrage!F23</f>
        <v>0</v>
      </c>
      <c r="G23" s="24">
        <f>+[2]Datenabfrage!G23</f>
        <v>0</v>
      </c>
      <c r="H23" s="24">
        <f>+[2]Datenabfrage!H23</f>
        <v>0</v>
      </c>
      <c r="I23" s="24">
        <f>+[2]Datenabfrage!I23</f>
        <v>0</v>
      </c>
      <c r="J23" s="24">
        <f>+[2]Datenabfrage!J23</f>
        <v>0</v>
      </c>
      <c r="K23" s="25"/>
      <c r="L23" s="25"/>
      <c r="M23" s="25"/>
      <c r="N23" s="25"/>
      <c r="O23" s="25"/>
      <c r="P23" s="25"/>
      <c r="Q23" s="25"/>
      <c r="R23" s="25"/>
      <c r="S23" s="25"/>
    </row>
    <row r="24" spans="1:19" ht="30">
      <c r="A24" s="79">
        <v>4</v>
      </c>
      <c r="B24" s="82" t="s">
        <v>65</v>
      </c>
      <c r="C24" s="24">
        <f>+[2]Datenabfrage!C24</f>
        <v>96623941.590000004</v>
      </c>
      <c r="D24" s="24">
        <f>+[2]Datenabfrage!D24</f>
        <v>78995302.700000003</v>
      </c>
      <c r="E24" s="24">
        <f>+[2]Datenabfrage!E24</f>
        <v>78201979.069999993</v>
      </c>
      <c r="F24" s="24">
        <f>+[2]Datenabfrage!F24</f>
        <v>38574366.549999997</v>
      </c>
      <c r="G24" s="24">
        <f>+[2]Datenabfrage!G24</f>
        <v>39432982.829999998</v>
      </c>
      <c r="H24" s="24">
        <f>+[2]Datenabfrage!H24</f>
        <v>39430844.979999997</v>
      </c>
      <c r="I24" s="24">
        <f>+[2]Datenabfrage!I24</f>
        <v>40279723.350000001</v>
      </c>
      <c r="J24" s="24">
        <f>+[2]Datenabfrage!J24</f>
        <v>40625920.109999999</v>
      </c>
      <c r="K24" s="25"/>
      <c r="L24" s="25"/>
      <c r="M24" s="25"/>
      <c r="N24" s="25"/>
      <c r="O24" s="25"/>
      <c r="P24" s="25"/>
      <c r="Q24" s="25"/>
      <c r="R24" s="25"/>
      <c r="S24" s="25"/>
    </row>
    <row r="25" spans="1:19" ht="18.75" customHeight="1">
      <c r="A25" s="79">
        <v>5</v>
      </c>
      <c r="B25" s="82" t="s">
        <v>67</v>
      </c>
      <c r="C25" s="24">
        <f>+[2]Datenabfrage!C25</f>
        <v>28809922.16</v>
      </c>
      <c r="D25" s="24">
        <f>+[2]Datenabfrage!D25</f>
        <v>22111148.440000001</v>
      </c>
      <c r="E25" s="24">
        <f>+[2]Datenabfrage!E25</f>
        <v>39879747.829999998</v>
      </c>
      <c r="F25" s="24">
        <f>+[2]Datenabfrage!F25</f>
        <v>6953765.9900000002</v>
      </c>
      <c r="G25" s="24">
        <f>+[2]Datenabfrage!G25</f>
        <v>2119254.9</v>
      </c>
      <c r="H25" s="24">
        <f>+[2]Datenabfrage!H25</f>
        <v>2867601.9</v>
      </c>
      <c r="I25" s="24">
        <f>+[2]Datenabfrage!I25</f>
        <v>4408598.88</v>
      </c>
      <c r="J25" s="24">
        <f>+[2]Datenabfrage!J25</f>
        <v>581929.49999999988</v>
      </c>
      <c r="K25" s="25"/>
      <c r="L25" s="25"/>
      <c r="M25" s="25"/>
      <c r="N25" s="25"/>
      <c r="O25" s="25"/>
      <c r="P25" s="25"/>
      <c r="Q25" s="25"/>
      <c r="R25" s="25"/>
      <c r="S25" s="25"/>
    </row>
    <row r="26" spans="1:19" ht="18.75" customHeight="1">
      <c r="A26" s="79">
        <v>6</v>
      </c>
      <c r="B26" s="82" t="s">
        <v>69</v>
      </c>
      <c r="C26" s="24">
        <f>+[2]Datenabfrage!C26</f>
        <v>2692094.42</v>
      </c>
      <c r="D26" s="24">
        <f>+[2]Datenabfrage!D26</f>
        <v>4903832.9400000004</v>
      </c>
      <c r="E26" s="24">
        <f>+[2]Datenabfrage!E26</f>
        <v>5442373.96</v>
      </c>
      <c r="F26" s="24">
        <f>+[2]Datenabfrage!F26</f>
        <v>8916363.2899999991</v>
      </c>
      <c r="G26" s="24">
        <f>+[2]Datenabfrage!G26</f>
        <v>13907990.6</v>
      </c>
      <c r="H26" s="24">
        <f>+[2]Datenabfrage!H26</f>
        <v>10843221.959999999</v>
      </c>
      <c r="I26" s="24">
        <f>+[2]Datenabfrage!I26</f>
        <v>8363270.0700000003</v>
      </c>
      <c r="J26" s="24">
        <f>+[2]Datenabfrage!J26</f>
        <v>17674157.390000001</v>
      </c>
      <c r="K26" s="25"/>
      <c r="L26" s="25"/>
      <c r="M26" s="25"/>
      <c r="N26" s="25"/>
      <c r="O26" s="25"/>
      <c r="P26" s="25"/>
      <c r="Q26" s="25"/>
      <c r="R26" s="25"/>
      <c r="S26" s="25"/>
    </row>
    <row r="27" spans="1:19" ht="18.75" customHeight="1">
      <c r="A27" s="79">
        <v>7</v>
      </c>
      <c r="B27" s="82" t="s">
        <v>70</v>
      </c>
      <c r="C27" s="24">
        <f>+[2]Datenabfrage!C27</f>
        <v>66629288.840000004</v>
      </c>
      <c r="D27" s="24">
        <f>+[2]Datenabfrage!D27</f>
        <v>53389189.200000003</v>
      </c>
      <c r="E27" s="24">
        <f>+[2]Datenabfrage!E27</f>
        <v>170448100.43000001</v>
      </c>
      <c r="F27" s="24">
        <f>+[2]Datenabfrage!F27</f>
        <v>57510432.510000005</v>
      </c>
      <c r="G27" s="24">
        <f>+[2]Datenabfrage!G27</f>
        <v>43892099.450000003</v>
      </c>
      <c r="H27" s="24">
        <f>+[2]Datenabfrage!H27</f>
        <v>68085816.390000001</v>
      </c>
      <c r="I27" s="24">
        <f>+[2]Datenabfrage!I27</f>
        <v>56998118.399999999</v>
      </c>
      <c r="J27" s="24">
        <f>+[2]Datenabfrage!J27</f>
        <v>44522673.139999993</v>
      </c>
      <c r="K27" s="25"/>
      <c r="L27" s="25"/>
      <c r="M27" s="25"/>
      <c r="N27" s="25"/>
      <c r="O27" s="25"/>
      <c r="P27" s="25"/>
      <c r="Q27" s="25"/>
      <c r="R27" s="25"/>
      <c r="S27" s="25"/>
    </row>
    <row r="28" spans="1:19" ht="18.75" customHeight="1">
      <c r="A28" s="84" t="s">
        <v>71</v>
      </c>
      <c r="B28" s="88" t="s">
        <v>72</v>
      </c>
      <c r="C28" s="24">
        <f>+[2]Datenabfrage!C28</f>
        <v>0</v>
      </c>
      <c r="D28" s="24">
        <f>+[2]Datenabfrage!D28</f>
        <v>0</v>
      </c>
      <c r="E28" s="24">
        <f>+[2]Datenabfrage!E28</f>
        <v>0</v>
      </c>
      <c r="F28" s="24">
        <f>+[2]Datenabfrage!F28</f>
        <v>0</v>
      </c>
      <c r="G28" s="24">
        <f>+[2]Datenabfrage!G28</f>
        <v>0</v>
      </c>
      <c r="H28" s="24">
        <f>+[2]Datenabfrage!H28</f>
        <v>0</v>
      </c>
      <c r="I28" s="24">
        <f>+[2]Datenabfrage!I28</f>
        <v>0</v>
      </c>
      <c r="J28" s="24">
        <f>+[2]Datenabfrage!J28</f>
        <v>0</v>
      </c>
      <c r="K28" s="25"/>
      <c r="L28" s="25"/>
      <c r="M28" s="25"/>
      <c r="N28" s="25"/>
      <c r="O28" s="25"/>
      <c r="P28" s="25"/>
      <c r="Q28" s="25"/>
      <c r="R28" s="25"/>
      <c r="S28" s="25"/>
    </row>
    <row r="29" spans="1:19" ht="18.75" customHeight="1">
      <c r="A29" s="84" t="s">
        <v>74</v>
      </c>
      <c r="B29" s="89" t="s">
        <v>75</v>
      </c>
      <c r="C29" s="24">
        <f>+[2]Datenabfrage!C29</f>
        <v>5277793.68</v>
      </c>
      <c r="D29" s="24">
        <f>+[2]Datenabfrage!D29</f>
        <v>3600941.31</v>
      </c>
      <c r="E29" s="24">
        <f>+[2]Datenabfrage!E29</f>
        <v>10608373</v>
      </c>
      <c r="F29" s="24">
        <f>+[2]Datenabfrage!F29</f>
        <v>1083045.31</v>
      </c>
      <c r="G29" s="24">
        <f>+[2]Datenabfrage!G29</f>
        <v>2394718.2999999998</v>
      </c>
      <c r="H29" s="24">
        <f>+[2]Datenabfrage!H29</f>
        <v>398073.1</v>
      </c>
      <c r="I29" s="24">
        <f>+[2]Datenabfrage!I29</f>
        <v>13869353.199999999</v>
      </c>
      <c r="J29" s="24">
        <f>+[2]Datenabfrage!J29</f>
        <v>372754.05</v>
      </c>
      <c r="K29" s="25"/>
      <c r="L29" s="25"/>
      <c r="M29" s="25"/>
      <c r="N29" s="25"/>
      <c r="O29" s="25"/>
      <c r="P29" s="25"/>
      <c r="Q29" s="25"/>
      <c r="R29" s="25"/>
      <c r="S29" s="25"/>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4">
        <f>+[2]Datenabfrage!C31</f>
        <v>566843000</v>
      </c>
      <c r="D31" s="24">
        <f>+[2]Datenabfrage!D31</f>
        <v>536157000</v>
      </c>
      <c r="E31" s="24">
        <f>+[2]Datenabfrage!E31</f>
        <v>536157000</v>
      </c>
      <c r="F31" s="24">
        <f>+[2]Datenabfrage!F31</f>
        <v>274981000</v>
      </c>
      <c r="G31" s="24">
        <f>+[2]Datenabfrage!G31</f>
        <v>274981000</v>
      </c>
      <c r="H31" s="24">
        <f>+[2]Datenabfrage!H31</f>
        <v>274981000</v>
      </c>
      <c r="I31" s="24">
        <f>+[2]Datenabfrage!I31</f>
        <v>274981000</v>
      </c>
      <c r="J31" s="24">
        <f>+[2]Datenabfrage!J31</f>
        <v>274981000</v>
      </c>
      <c r="K31" s="25"/>
      <c r="L31" s="25"/>
      <c r="M31" s="25"/>
      <c r="N31" s="25"/>
      <c r="O31" s="25"/>
      <c r="P31" s="25"/>
      <c r="Q31" s="25"/>
      <c r="R31" s="25"/>
      <c r="S31" s="25"/>
    </row>
    <row r="32" spans="1:19" ht="18.75" customHeight="1">
      <c r="A32" s="58" t="s">
        <v>24</v>
      </c>
      <c r="B32" s="90" t="s">
        <v>81</v>
      </c>
      <c r="C32" s="24">
        <f>+[2]Datenabfrage!C32</f>
        <v>149009000</v>
      </c>
      <c r="D32" s="24">
        <f>+[2]Datenabfrage!D32</f>
        <v>149009000</v>
      </c>
      <c r="E32" s="24">
        <f>+[2]Datenabfrage!E32</f>
        <v>149009000</v>
      </c>
      <c r="F32" s="24">
        <f>+[2]Datenabfrage!F32</f>
        <v>76416000</v>
      </c>
      <c r="G32" s="24">
        <f>+[2]Datenabfrage!G32</f>
        <v>76416000</v>
      </c>
      <c r="H32" s="24">
        <f>+[2]Datenabfrage!H32</f>
        <v>76416000</v>
      </c>
      <c r="I32" s="24">
        <f>+[2]Datenabfrage!I32</f>
        <v>76416000</v>
      </c>
      <c r="J32" s="24">
        <f>+[2]Datenabfrage!J32</f>
        <v>76416000</v>
      </c>
      <c r="K32" s="25"/>
      <c r="L32" s="25"/>
      <c r="M32" s="25"/>
      <c r="N32" s="25"/>
      <c r="O32" s="25"/>
      <c r="P32" s="25"/>
      <c r="Q32" s="25"/>
      <c r="R32" s="25"/>
      <c r="S32" s="25"/>
    </row>
    <row r="33" spans="1:19" ht="18.75" customHeight="1">
      <c r="A33" s="58" t="s">
        <v>27</v>
      </c>
      <c r="B33" s="90" t="s">
        <v>82</v>
      </c>
      <c r="C33" s="24">
        <f>+[2]Datenabfrage!C33</f>
        <v>417834000</v>
      </c>
      <c r="D33" s="24">
        <f>+[2]Datenabfrage!D33</f>
        <v>387148000</v>
      </c>
      <c r="E33" s="24">
        <f>+[2]Datenabfrage!E33</f>
        <v>387148000</v>
      </c>
      <c r="F33" s="24">
        <f>+[2]Datenabfrage!F33</f>
        <v>198565000</v>
      </c>
      <c r="G33" s="24">
        <f>+[2]Datenabfrage!G33</f>
        <v>198565000</v>
      </c>
      <c r="H33" s="24">
        <f>+[2]Datenabfrage!H33</f>
        <v>198565000</v>
      </c>
      <c r="I33" s="24">
        <f>+[2]Datenabfrage!I33</f>
        <v>198565000</v>
      </c>
      <c r="J33" s="24">
        <f>+[2]Datenabfrage!J33</f>
        <v>198565000</v>
      </c>
      <c r="K33" s="25"/>
      <c r="L33" s="25"/>
      <c r="M33" s="25"/>
      <c r="N33" s="25"/>
      <c r="O33" s="25"/>
      <c r="P33" s="25"/>
      <c r="Q33" s="25"/>
      <c r="R33" s="25"/>
      <c r="S33" s="25"/>
    </row>
    <row r="34" spans="1:19" ht="18.75" customHeight="1">
      <c r="A34" s="58" t="s">
        <v>30</v>
      </c>
      <c r="B34" s="90" t="s">
        <v>83</v>
      </c>
      <c r="C34" s="24">
        <f>+[2]Datenabfrage!C34</f>
        <v>0</v>
      </c>
      <c r="D34" s="24">
        <f>+[2]Datenabfrage!D34</f>
        <v>0</v>
      </c>
      <c r="E34" s="24">
        <f>+[2]Datenabfrage!E34</f>
        <v>0</v>
      </c>
      <c r="F34" s="24">
        <f>+[2]Datenabfrage!F34</f>
        <v>0</v>
      </c>
      <c r="G34" s="24">
        <f>+[2]Datenabfrage!G34</f>
        <v>0</v>
      </c>
      <c r="H34" s="24">
        <f>+[2]Datenabfrage!H34</f>
        <v>0</v>
      </c>
      <c r="I34" s="24">
        <f>+[2]Datenabfrage!I34</f>
        <v>0</v>
      </c>
      <c r="J34" s="24">
        <f>+[2]Datenabfrage!J34</f>
        <v>0</v>
      </c>
      <c r="K34" s="25"/>
      <c r="L34" s="25"/>
      <c r="M34" s="25"/>
      <c r="N34" s="25"/>
      <c r="O34" s="25"/>
      <c r="P34" s="25"/>
      <c r="Q34" s="25"/>
      <c r="R34" s="25"/>
      <c r="S34" s="25"/>
    </row>
    <row r="35" spans="1:19" ht="18.75" customHeight="1">
      <c r="A35" s="58" t="s">
        <v>84</v>
      </c>
      <c r="B35" s="90" t="s">
        <v>85</v>
      </c>
      <c r="C35" s="24">
        <f>+[2]Datenabfrage!C35</f>
        <v>0</v>
      </c>
      <c r="D35" s="24">
        <f>+[2]Datenabfrage!D35</f>
        <v>0</v>
      </c>
      <c r="E35" s="24">
        <f>+[2]Datenabfrage!E35</f>
        <v>0</v>
      </c>
      <c r="F35" s="24">
        <f>+[2]Datenabfrage!F35</f>
        <v>0</v>
      </c>
      <c r="G35" s="24">
        <f>+[2]Datenabfrage!G35</f>
        <v>0</v>
      </c>
      <c r="H35" s="24">
        <f>+[2]Datenabfrage!H35</f>
        <v>0</v>
      </c>
      <c r="I35" s="24">
        <f>+[2]Datenabfrage!I35</f>
        <v>0</v>
      </c>
      <c r="J35" s="24">
        <f>+[2]Datenabfrage!J35</f>
        <v>0</v>
      </c>
      <c r="K35" s="25"/>
      <c r="L35" s="25"/>
      <c r="M35" s="25"/>
      <c r="N35" s="25"/>
      <c r="O35" s="25"/>
      <c r="P35" s="25"/>
      <c r="Q35" s="25"/>
      <c r="R35" s="25"/>
      <c r="S35" s="25"/>
    </row>
    <row r="36" spans="1:19" ht="18.75" customHeight="1">
      <c r="A36" s="58" t="s">
        <v>86</v>
      </c>
      <c r="B36" s="90" t="s">
        <v>87</v>
      </c>
      <c r="C36" s="24">
        <f>+[2]Datenabfrage!C36</f>
        <v>0</v>
      </c>
      <c r="D36" s="24">
        <f>+[2]Datenabfrage!D36</f>
        <v>0</v>
      </c>
      <c r="E36" s="24">
        <f>+[2]Datenabfrage!E36</f>
        <v>0</v>
      </c>
      <c r="F36" s="24">
        <f>+[2]Datenabfrage!F36</f>
        <v>0</v>
      </c>
      <c r="G36" s="24">
        <f>+[2]Datenabfrage!G36</f>
        <v>0</v>
      </c>
      <c r="H36" s="24">
        <f>+[2]Datenabfrage!H36</f>
        <v>0</v>
      </c>
      <c r="I36" s="24">
        <f>+[2]Datenabfrage!I36</f>
        <v>0</v>
      </c>
      <c r="J36" s="24">
        <f>+[2]Datenabfrage!J36</f>
        <v>0</v>
      </c>
      <c r="K36" s="25"/>
      <c r="L36" s="25"/>
      <c r="M36" s="25"/>
      <c r="N36" s="25"/>
      <c r="O36" s="25"/>
      <c r="P36" s="25"/>
      <c r="Q36" s="25"/>
      <c r="R36" s="25"/>
      <c r="S36" s="25"/>
    </row>
    <row r="37" spans="1:19" ht="18.75" customHeight="1">
      <c r="A37" s="46">
        <v>2</v>
      </c>
      <c r="B37" s="90" t="s">
        <v>88</v>
      </c>
      <c r="C37" s="24">
        <f>+[2]Datenabfrage!C37</f>
        <v>1255512000</v>
      </c>
      <c r="D37" s="24">
        <f>+[2]Datenabfrage!D37</f>
        <v>1398526000</v>
      </c>
      <c r="E37" s="24">
        <f>+[2]Datenabfrage!E37</f>
        <v>1820351000</v>
      </c>
      <c r="F37" s="24">
        <f>+[2]Datenabfrage!F37</f>
        <v>499793000</v>
      </c>
      <c r="G37" s="24">
        <f>+[2]Datenabfrage!G37</f>
        <v>480316000</v>
      </c>
      <c r="H37" s="24">
        <f>+[2]Datenabfrage!H37</f>
        <v>469782000</v>
      </c>
      <c r="I37" s="24">
        <f>+[2]Datenabfrage!I37</f>
        <v>481824000</v>
      </c>
      <c r="J37" s="24">
        <f>+[2]Datenabfrage!J37</f>
        <v>551900000</v>
      </c>
      <c r="K37" s="25"/>
      <c r="L37" s="25"/>
      <c r="M37" s="25"/>
      <c r="N37" s="25"/>
      <c r="O37" s="25"/>
      <c r="P37" s="25"/>
      <c r="Q37" s="25"/>
      <c r="R37" s="25"/>
      <c r="S37" s="25"/>
    </row>
    <row r="38" spans="1:19" ht="18.75" customHeight="1">
      <c r="A38" s="46">
        <v>3</v>
      </c>
      <c r="B38" s="90" t="s">
        <v>89</v>
      </c>
      <c r="C38" s="24">
        <f>+[2]Datenabfrage!C38</f>
        <v>369326000</v>
      </c>
      <c r="D38" s="24">
        <f>+[2]Datenabfrage!D38</f>
        <v>637584000</v>
      </c>
      <c r="E38" s="24">
        <f>+[2]Datenabfrage!E38</f>
        <v>687574000</v>
      </c>
      <c r="F38" s="24">
        <f>+[2]Datenabfrage!F38</f>
        <v>284886000</v>
      </c>
      <c r="G38" s="24">
        <f>+[2]Datenabfrage!G38</f>
        <v>29589000</v>
      </c>
      <c r="H38" s="24">
        <f>+[2]Datenabfrage!H38</f>
        <v>43652000</v>
      </c>
      <c r="I38" s="24">
        <f>+[2]Datenabfrage!I38</f>
        <v>59082000</v>
      </c>
      <c r="J38" s="24">
        <f>+[2]Datenabfrage!J38</f>
        <v>198995000</v>
      </c>
      <c r="K38" s="25"/>
      <c r="L38" s="25"/>
      <c r="M38" s="25"/>
      <c r="N38" s="25"/>
      <c r="O38" s="25"/>
      <c r="P38" s="25"/>
      <c r="Q38" s="25"/>
      <c r="R38" s="25"/>
      <c r="S38" s="25"/>
    </row>
    <row r="39" spans="1:19" ht="18.75" customHeight="1">
      <c r="A39" s="46">
        <v>4</v>
      </c>
      <c r="B39" s="90" t="s">
        <v>90</v>
      </c>
      <c r="C39" s="24">
        <f>+[2]Datenabfrage!C39</f>
        <v>52771000</v>
      </c>
      <c r="D39" s="24">
        <f>+[2]Datenabfrage!D39</f>
        <v>3136000</v>
      </c>
      <c r="E39" s="24">
        <f>+[2]Datenabfrage!E39</f>
        <v>2941000</v>
      </c>
      <c r="F39" s="24">
        <f>+[2]Datenabfrage!F39</f>
        <v>1380000</v>
      </c>
      <c r="G39" s="24">
        <f>+[2]Datenabfrage!G39</f>
        <v>1283000</v>
      </c>
      <c r="H39" s="24">
        <f>+[2]Datenabfrage!H39</f>
        <v>1185000</v>
      </c>
      <c r="I39" s="24">
        <f>+[2]Datenabfrage!I39</f>
        <v>1373000</v>
      </c>
      <c r="J39" s="24">
        <f>+[2]Datenabfrage!J39</f>
        <v>1398000</v>
      </c>
      <c r="K39" s="25"/>
      <c r="L39" s="25"/>
      <c r="M39" s="25"/>
      <c r="N39" s="25"/>
      <c r="O39" s="25"/>
      <c r="P39" s="25"/>
      <c r="Q39" s="25"/>
      <c r="R39" s="25"/>
      <c r="S39" s="25"/>
    </row>
    <row r="40" spans="1:19" ht="18.75" customHeight="1">
      <c r="A40" s="46">
        <v>5</v>
      </c>
      <c r="B40" s="90" t="s">
        <v>91</v>
      </c>
      <c r="C40" s="24">
        <f>+[2]Datenabfrage!C40</f>
        <v>0</v>
      </c>
      <c r="D40" s="24">
        <f>+[2]Datenabfrage!D40</f>
        <v>0</v>
      </c>
      <c r="E40" s="24">
        <f>+[2]Datenabfrage!E40</f>
        <v>0</v>
      </c>
      <c r="F40" s="24">
        <f>+[2]Datenabfrage!F40</f>
        <v>0</v>
      </c>
      <c r="G40" s="24">
        <f>+[2]Datenabfrage!G40</f>
        <v>0</v>
      </c>
      <c r="H40" s="24">
        <f>+[2]Datenabfrage!H40</f>
        <v>0</v>
      </c>
      <c r="I40" s="24">
        <f>+[2]Datenabfrage!I40</f>
        <v>0</v>
      </c>
      <c r="J40" s="24">
        <f>+[2]Datenabfrage!J40</f>
        <v>0</v>
      </c>
      <c r="K40" s="47"/>
      <c r="L40" s="47"/>
      <c r="M40" s="47"/>
      <c r="N40" s="47"/>
      <c r="O40" s="47"/>
      <c r="P40" s="47"/>
      <c r="Q40" s="47"/>
      <c r="R40" s="47"/>
      <c r="S40" s="47"/>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24">
        <f>+[2]Datenabfrage!C42</f>
        <v>0</v>
      </c>
      <c r="D42" s="24">
        <f>+[2]Datenabfrage!D42</f>
        <v>0</v>
      </c>
      <c r="E42" s="24">
        <f>+[2]Datenabfrage!E42</f>
        <v>0</v>
      </c>
      <c r="F42" s="24">
        <f>+[2]Datenabfrage!F42</f>
        <v>0</v>
      </c>
      <c r="G42" s="24">
        <f>+[2]Datenabfrage!G42</f>
        <v>0</v>
      </c>
      <c r="H42" s="24">
        <f>+[2]Datenabfrage!H42</f>
        <v>0</v>
      </c>
      <c r="I42" s="24">
        <f>+[2]Datenabfrage!I42</f>
        <v>0</v>
      </c>
      <c r="J42" s="24">
        <f>+[2]Datenabfrage!J42</f>
        <v>0</v>
      </c>
      <c r="K42" s="47"/>
      <c r="L42" s="47"/>
      <c r="M42" s="47"/>
      <c r="N42" s="47"/>
      <c r="O42" s="47"/>
      <c r="P42" s="47"/>
      <c r="Q42" s="47"/>
      <c r="R42" s="47"/>
      <c r="S42" s="47"/>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24">
        <f>+[2]Datenabfrage!C44</f>
        <v>0</v>
      </c>
      <c r="D44" s="24">
        <f>+[2]Datenabfrage!D44</f>
        <v>0</v>
      </c>
      <c r="E44" s="24">
        <f>+[2]Datenabfrage!E44</f>
        <v>0</v>
      </c>
      <c r="F44" s="24">
        <f>+[2]Datenabfrage!F44</f>
        <v>0</v>
      </c>
      <c r="G44" s="24">
        <f>+[2]Datenabfrage!G44</f>
        <v>0</v>
      </c>
      <c r="H44" s="24">
        <f>+[2]Datenabfrage!H44</f>
        <v>0</v>
      </c>
      <c r="I44" s="24">
        <f>+[2]Datenabfrage!I44</f>
        <v>0</v>
      </c>
      <c r="J44" s="24">
        <f>+[2]Datenabfrage!J44</f>
        <v>0</v>
      </c>
      <c r="K44" s="47"/>
      <c r="L44" s="47"/>
      <c r="M44" s="47"/>
      <c r="N44" s="47"/>
      <c r="O44" s="47"/>
      <c r="P44" s="47"/>
      <c r="Q44" s="47"/>
      <c r="R44" s="47"/>
      <c r="S44" s="47"/>
    </row>
    <row r="45" spans="1:19" ht="39.950000000000003" customHeight="1">
      <c r="A45" s="93" t="s">
        <v>125</v>
      </c>
      <c r="B45" s="94" t="s">
        <v>126</v>
      </c>
      <c r="C45" s="24">
        <f>+[2]Datenabfrage!C45</f>
        <v>2754295000</v>
      </c>
      <c r="D45" s="24">
        <f>+[2]Datenabfrage!D45</f>
        <v>4144817000</v>
      </c>
      <c r="E45" s="24">
        <f>+[2]Datenabfrage!E45</f>
        <v>5147414000</v>
      </c>
      <c r="F45" s="24">
        <f>+[2]Datenabfrage!F45</f>
        <v>368150000</v>
      </c>
      <c r="G45" s="24">
        <f>+[2]Datenabfrage!G45</f>
        <v>365541000</v>
      </c>
      <c r="H45" s="24">
        <f>+[2]Datenabfrage!H45</f>
        <v>372981000</v>
      </c>
      <c r="I45" s="24">
        <f>+[2]Datenabfrage!I45</f>
        <v>431713000</v>
      </c>
      <c r="J45" s="24">
        <f>+[2]Datenabfrage!J45</f>
        <v>429830000</v>
      </c>
      <c r="K45" s="47"/>
      <c r="L45" s="47"/>
      <c r="M45" s="47"/>
      <c r="N45" s="47"/>
      <c r="O45" s="47"/>
      <c r="P45" s="47"/>
      <c r="Q45" s="47"/>
      <c r="R45" s="47"/>
      <c r="S45" s="47"/>
    </row>
    <row r="46" spans="1:19" ht="39.950000000000003" customHeight="1">
      <c r="A46" s="95" t="s">
        <v>27</v>
      </c>
      <c r="B46" s="94" t="s">
        <v>127</v>
      </c>
      <c r="C46" s="24">
        <f>+[2]Datenabfrage!C46</f>
        <v>0</v>
      </c>
      <c r="D46" s="24">
        <f>+[2]Datenabfrage!D46</f>
        <v>0</v>
      </c>
      <c r="E46" s="24">
        <f>+[2]Datenabfrage!E46</f>
        <v>0</v>
      </c>
      <c r="F46" s="24">
        <f>+[2]Datenabfrage!F46</f>
        <v>0</v>
      </c>
      <c r="G46" s="24">
        <f>+[2]Datenabfrage!G46</f>
        <v>0</v>
      </c>
      <c r="H46" s="24">
        <f>+[2]Datenabfrage!H46</f>
        <v>0</v>
      </c>
      <c r="I46" s="24">
        <f>+[2]Datenabfrage!I46</f>
        <v>0</v>
      </c>
      <c r="J46" s="24">
        <f>+[2]Datenabfrage!J46</f>
        <v>0</v>
      </c>
      <c r="K46" s="47"/>
      <c r="L46" s="47"/>
      <c r="M46" s="47"/>
      <c r="N46" s="47"/>
      <c r="O46" s="47"/>
      <c r="P46" s="47"/>
      <c r="Q46" s="47"/>
      <c r="R46" s="47"/>
      <c r="S46" s="47"/>
    </row>
    <row r="47" spans="1:19" ht="45">
      <c r="A47" s="93" t="s">
        <v>128</v>
      </c>
      <c r="B47" s="94" t="s">
        <v>129</v>
      </c>
      <c r="C47" s="24">
        <f>+[2]Datenabfrage!C47</f>
        <v>0</v>
      </c>
      <c r="D47" s="24">
        <f>+[2]Datenabfrage!D47</f>
        <v>0</v>
      </c>
      <c r="E47" s="24">
        <f>+[2]Datenabfrage!E47</f>
        <v>0</v>
      </c>
      <c r="F47" s="24">
        <f>+[2]Datenabfrage!F47</f>
        <v>0</v>
      </c>
      <c r="G47" s="24">
        <f>+[2]Datenabfrage!G47</f>
        <v>0</v>
      </c>
      <c r="H47" s="24">
        <f>+[2]Datenabfrage!H47</f>
        <v>0</v>
      </c>
      <c r="I47" s="24">
        <f>+[2]Datenabfrage!I47</f>
        <v>0</v>
      </c>
      <c r="J47" s="24">
        <f>+[2]Datenabfrage!J47</f>
        <v>0</v>
      </c>
      <c r="K47" s="47"/>
      <c r="L47" s="47"/>
      <c r="M47" s="47"/>
      <c r="N47" s="47"/>
      <c r="O47" s="47"/>
      <c r="P47" s="47"/>
      <c r="Q47" s="47"/>
      <c r="R47" s="47"/>
      <c r="S47" s="47"/>
    </row>
    <row r="48" spans="1:19" ht="45">
      <c r="A48" s="93" t="s">
        <v>130</v>
      </c>
      <c r="B48" s="94" t="s">
        <v>131</v>
      </c>
      <c r="C48" s="24">
        <f>+[2]Datenabfrage!C48</f>
        <v>0</v>
      </c>
      <c r="D48" s="24">
        <f>+[2]Datenabfrage!D48</f>
        <v>0</v>
      </c>
      <c r="E48" s="24">
        <f>+[2]Datenabfrage!E48</f>
        <v>0</v>
      </c>
      <c r="F48" s="24">
        <f>+[2]Datenabfrage!F48</f>
        <v>0</v>
      </c>
      <c r="G48" s="24">
        <f>+[2]Datenabfrage!G48</f>
        <v>0</v>
      </c>
      <c r="H48" s="24">
        <f>+[2]Datenabfrage!H48</f>
        <v>0</v>
      </c>
      <c r="I48" s="24">
        <f>+[2]Datenabfrage!I48</f>
        <v>0</v>
      </c>
      <c r="J48" s="24">
        <f>+[2]Datenabfrage!J48</f>
        <v>0</v>
      </c>
      <c r="K48" s="47"/>
      <c r="L48" s="47"/>
      <c r="M48" s="47"/>
      <c r="N48" s="47"/>
      <c r="O48" s="47"/>
      <c r="P48" s="47"/>
      <c r="Q48" s="47"/>
      <c r="R48" s="47"/>
      <c r="S48" s="47"/>
    </row>
    <row r="49" spans="1:19" ht="39.950000000000003" customHeight="1">
      <c r="A49" s="95" t="s">
        <v>84</v>
      </c>
      <c r="B49" s="94" t="s">
        <v>132</v>
      </c>
      <c r="C49" s="24">
        <f>+[2]Datenabfrage!C49</f>
        <v>2754295000</v>
      </c>
      <c r="D49" s="24">
        <f>+[2]Datenabfrage!D49</f>
        <v>4144817000</v>
      </c>
      <c r="E49" s="24">
        <f>+[2]Datenabfrage!E49</f>
        <v>5147414000</v>
      </c>
      <c r="F49" s="24">
        <f>+[2]Datenabfrage!F49</f>
        <v>368150000</v>
      </c>
      <c r="G49" s="24">
        <f>+[2]Datenabfrage!G49</f>
        <v>365541000</v>
      </c>
      <c r="H49" s="24">
        <f>+[2]Datenabfrage!H49</f>
        <v>372981000</v>
      </c>
      <c r="I49" s="24">
        <f>+[2]Datenabfrage!I49</f>
        <v>431713000</v>
      </c>
      <c r="J49" s="24">
        <f>+[2]Datenabfrage!J49</f>
        <v>429830000</v>
      </c>
      <c r="K49" s="47"/>
      <c r="L49" s="47"/>
      <c r="M49" s="47"/>
      <c r="N49" s="47"/>
      <c r="O49" s="47"/>
      <c r="P49" s="47"/>
      <c r="Q49" s="47"/>
      <c r="R49" s="47"/>
      <c r="S49" s="47"/>
    </row>
    <row r="50" spans="1:19" ht="39.950000000000003" customHeight="1">
      <c r="A50" s="99" t="s">
        <v>51</v>
      </c>
      <c r="B50" s="98" t="s">
        <v>133</v>
      </c>
      <c r="C50" s="24">
        <f>+[2]Datenabfrage!C50</f>
        <v>0</v>
      </c>
      <c r="D50" s="24">
        <f>+[2]Datenabfrage!D50</f>
        <v>0</v>
      </c>
      <c r="E50" s="24">
        <f>+[2]Datenabfrage!E50</f>
        <v>0</v>
      </c>
      <c r="F50" s="24">
        <f>+[2]Datenabfrage!F50</f>
        <v>0</v>
      </c>
      <c r="G50" s="24">
        <f>+[2]Datenabfrage!G50</f>
        <v>0</v>
      </c>
      <c r="H50" s="24">
        <f>+[2]Datenabfrage!H50</f>
        <v>0</v>
      </c>
      <c r="I50" s="24">
        <f>+[2]Datenabfrage!I50</f>
        <v>0</v>
      </c>
      <c r="J50" s="24">
        <f>+[2]Datenabfrage!J50</f>
        <v>0</v>
      </c>
      <c r="K50" s="47"/>
      <c r="L50" s="47"/>
      <c r="M50" s="47"/>
      <c r="N50" s="47"/>
      <c r="O50" s="47"/>
      <c r="P50" s="47"/>
      <c r="Q50" s="47"/>
      <c r="R50" s="47"/>
      <c r="S50" s="47"/>
    </row>
    <row r="51" spans="1:19" ht="39.950000000000003" customHeight="1">
      <c r="A51" s="99" t="s">
        <v>54</v>
      </c>
      <c r="B51" s="98" t="s">
        <v>134</v>
      </c>
      <c r="C51" s="24">
        <f>+[2]Datenabfrage!C51</f>
        <v>0</v>
      </c>
      <c r="D51" s="24">
        <f>+[2]Datenabfrage!D51</f>
        <v>0</v>
      </c>
      <c r="E51" s="24">
        <f>+[2]Datenabfrage!E51</f>
        <v>0</v>
      </c>
      <c r="F51" s="24">
        <f>+[2]Datenabfrage!F51</f>
        <v>0</v>
      </c>
      <c r="G51" s="24">
        <f>+[2]Datenabfrage!G51</f>
        <v>0</v>
      </c>
      <c r="H51" s="24">
        <f>+[2]Datenabfrage!H51</f>
        <v>0</v>
      </c>
      <c r="I51" s="24">
        <f>+[2]Datenabfrage!I51</f>
        <v>2825000</v>
      </c>
      <c r="J51" s="24">
        <f>+[2]Datenabfrage!J51</f>
        <v>6339000</v>
      </c>
      <c r="K51" s="47"/>
      <c r="L51" s="47"/>
      <c r="M51" s="47"/>
      <c r="N51" s="47"/>
      <c r="O51" s="47"/>
      <c r="P51" s="47"/>
      <c r="Q51" s="47"/>
      <c r="R51" s="47"/>
      <c r="S51" s="47"/>
    </row>
    <row r="52" spans="1:19" ht="39.950000000000003" customHeight="1">
      <c r="A52" s="99" t="s">
        <v>99</v>
      </c>
      <c r="B52" s="98" t="s">
        <v>135</v>
      </c>
      <c r="C52" s="24">
        <f>+[2]Datenabfrage!C52</f>
        <v>0</v>
      </c>
      <c r="D52" s="24">
        <f>+[2]Datenabfrage!D52</f>
        <v>0</v>
      </c>
      <c r="E52" s="24">
        <f>+[2]Datenabfrage!E52</f>
        <v>0</v>
      </c>
      <c r="F52" s="24">
        <f>+[2]Datenabfrage!F52</f>
        <v>0</v>
      </c>
      <c r="G52" s="24">
        <f>+[2]Datenabfrage!G52</f>
        <v>0</v>
      </c>
      <c r="H52" s="24">
        <f>+[2]Datenabfrage!H52</f>
        <v>0</v>
      </c>
      <c r="I52" s="24">
        <f>+[2]Datenabfrage!I52</f>
        <v>0</v>
      </c>
      <c r="J52" s="24">
        <f>+[2]Datenabfrage!J52</f>
        <v>0</v>
      </c>
      <c r="K52" s="47"/>
      <c r="L52" s="47"/>
      <c r="M52" s="47"/>
      <c r="N52" s="47"/>
      <c r="O52" s="47"/>
      <c r="P52" s="47"/>
      <c r="Q52" s="47"/>
      <c r="R52" s="47"/>
      <c r="S52" s="47"/>
    </row>
    <row r="53" spans="1:19" ht="39.950000000000003" customHeight="1">
      <c r="A53" s="99" t="s">
        <v>136</v>
      </c>
      <c r="B53" s="98" t="s">
        <v>137</v>
      </c>
      <c r="C53" s="24">
        <f>+[2]Datenabfrage!C53</f>
        <v>0</v>
      </c>
      <c r="D53" s="24">
        <f>+[2]Datenabfrage!D53</f>
        <v>0</v>
      </c>
      <c r="E53" s="24">
        <f>+[2]Datenabfrage!E53</f>
        <v>0</v>
      </c>
      <c r="F53" s="24">
        <f>+[2]Datenabfrage!F53</f>
        <v>0</v>
      </c>
      <c r="G53" s="24">
        <f>+[2]Datenabfrage!G53</f>
        <v>0</v>
      </c>
      <c r="H53" s="24">
        <f>+[2]Datenabfrage!H53</f>
        <v>0</v>
      </c>
      <c r="I53" s="24">
        <f>+[2]Datenabfrage!I53</f>
        <v>2825000</v>
      </c>
      <c r="J53" s="24">
        <f>+[2]Datenabfrage!J53</f>
        <v>6339000</v>
      </c>
      <c r="K53" s="47"/>
      <c r="L53" s="47"/>
      <c r="M53" s="47"/>
      <c r="N53" s="47"/>
      <c r="O53" s="47"/>
      <c r="P53" s="47"/>
      <c r="Q53" s="47"/>
      <c r="R53" s="47"/>
      <c r="S53" s="47"/>
    </row>
    <row r="54" spans="1:19" ht="39.950000000000003" customHeight="1">
      <c r="A54" s="97" t="s">
        <v>59</v>
      </c>
      <c r="B54" s="96" t="s">
        <v>138</v>
      </c>
      <c r="C54" s="24">
        <f>+[2]Datenabfrage!C54</f>
        <v>265511000</v>
      </c>
      <c r="D54" s="24">
        <f>+[2]Datenabfrage!D54</f>
        <v>230733000</v>
      </c>
      <c r="E54" s="24">
        <f>+[2]Datenabfrage!E54</f>
        <v>173120000</v>
      </c>
      <c r="F54" s="24">
        <f>+[2]Datenabfrage!F54</f>
        <v>15907000</v>
      </c>
      <c r="G54" s="24">
        <f>+[2]Datenabfrage!G54</f>
        <v>15336000</v>
      </c>
      <c r="H54" s="24">
        <f>+[2]Datenabfrage!H54</f>
        <v>23765000</v>
      </c>
      <c r="I54" s="24">
        <f>+[2]Datenabfrage!I54</f>
        <v>18762000</v>
      </c>
      <c r="J54" s="24">
        <f>+[2]Datenabfrage!J54</f>
        <v>25920000</v>
      </c>
      <c r="K54" s="47"/>
      <c r="L54" s="47"/>
      <c r="M54" s="47"/>
      <c r="N54" s="47"/>
      <c r="O54" s="47"/>
      <c r="P54" s="47"/>
      <c r="Q54" s="47"/>
      <c r="R54" s="47"/>
      <c r="S54" s="47"/>
    </row>
    <row r="55" spans="1:19" ht="39.950000000000003" customHeight="1">
      <c r="A55" s="97" t="s">
        <v>62</v>
      </c>
      <c r="B55" s="96" t="s">
        <v>139</v>
      </c>
      <c r="C55" s="24">
        <f>+[2]Datenabfrage!C55</f>
        <v>265511000</v>
      </c>
      <c r="D55" s="24">
        <f>+[2]Datenabfrage!D55</f>
        <v>230733000</v>
      </c>
      <c r="E55" s="24">
        <f>+[2]Datenabfrage!E55</f>
        <v>173120000</v>
      </c>
      <c r="F55" s="24">
        <f>+[2]Datenabfrage!F55</f>
        <v>15907000</v>
      </c>
      <c r="G55" s="24">
        <f>+[2]Datenabfrage!G55</f>
        <v>15336000</v>
      </c>
      <c r="H55" s="24">
        <f>+[2]Datenabfrage!H55</f>
        <v>23765000</v>
      </c>
      <c r="I55" s="24">
        <f>+[2]Datenabfrage!I55</f>
        <v>18762000</v>
      </c>
      <c r="J55" s="24">
        <f>+[2]Datenabfrage!J55</f>
        <v>25920000</v>
      </c>
      <c r="K55" s="47"/>
      <c r="L55" s="47"/>
      <c r="M55" s="47"/>
      <c r="N55" s="47"/>
      <c r="O55" s="47"/>
      <c r="P55" s="47"/>
      <c r="Q55" s="47"/>
      <c r="R55" s="47"/>
      <c r="S55" s="47"/>
    </row>
    <row r="56" spans="1:19" ht="39.950000000000003" customHeight="1">
      <c r="A56" s="97" t="s">
        <v>140</v>
      </c>
      <c r="B56" s="96" t="s">
        <v>141</v>
      </c>
      <c r="C56" s="24">
        <f>+[2]Datenabfrage!C56</f>
        <v>0</v>
      </c>
      <c r="D56" s="24">
        <f>+[2]Datenabfrage!D56</f>
        <v>0</v>
      </c>
      <c r="E56" s="24">
        <f>+[2]Datenabfrage!E56</f>
        <v>0</v>
      </c>
      <c r="F56" s="24">
        <f>+[2]Datenabfrage!F56</f>
        <v>0</v>
      </c>
      <c r="G56" s="24">
        <f>+[2]Datenabfrage!G56</f>
        <v>0</v>
      </c>
      <c r="H56" s="24">
        <f>+[2]Datenabfrage!H56</f>
        <v>0</v>
      </c>
      <c r="I56" s="24">
        <f>+[2]Datenabfrage!I56</f>
        <v>0</v>
      </c>
      <c r="J56" s="24">
        <f>+[2]Datenabfrage!J56</f>
        <v>0</v>
      </c>
      <c r="K56" s="47"/>
      <c r="L56" s="47"/>
      <c r="M56" s="47"/>
      <c r="N56" s="47"/>
      <c r="O56" s="47"/>
      <c r="P56" s="47"/>
      <c r="Q56" s="47"/>
      <c r="R56" s="47"/>
      <c r="S56" s="47"/>
    </row>
    <row r="57" spans="1:19" ht="39.950000000000003" customHeight="1">
      <c r="A57" s="97" t="s">
        <v>142</v>
      </c>
      <c r="B57" s="96" t="s">
        <v>143</v>
      </c>
      <c r="C57" s="24">
        <f>+[2]Datenabfrage!C57</f>
        <v>0</v>
      </c>
      <c r="D57" s="24">
        <f>+[2]Datenabfrage!D57</f>
        <v>0</v>
      </c>
      <c r="E57" s="24">
        <f>+[2]Datenabfrage!E57</f>
        <v>0</v>
      </c>
      <c r="F57" s="24">
        <f>+[2]Datenabfrage!F57</f>
        <v>0</v>
      </c>
      <c r="G57" s="24">
        <f>+[2]Datenabfrage!G57</f>
        <v>0</v>
      </c>
      <c r="H57" s="24">
        <f>+[2]Datenabfrage!H57</f>
        <v>0</v>
      </c>
      <c r="I57" s="24">
        <f>+[2]Datenabfrage!I57</f>
        <v>0</v>
      </c>
      <c r="J57" s="24">
        <f>+[2]Datenabfrage!J57</f>
        <v>0</v>
      </c>
      <c r="K57" s="47"/>
      <c r="L57" s="47"/>
      <c r="M57" s="47"/>
      <c r="N57" s="47"/>
      <c r="O57" s="47"/>
      <c r="P57" s="47"/>
      <c r="Q57" s="47"/>
      <c r="R57" s="47"/>
      <c r="S57" s="47"/>
    </row>
    <row r="58" spans="1:19" ht="39.950000000000003" customHeight="1">
      <c r="A58" s="100" t="s">
        <v>144</v>
      </c>
      <c r="B58" s="101" t="s">
        <v>145</v>
      </c>
      <c r="C58" s="24">
        <f>+[2]Datenabfrage!C58</f>
        <v>0</v>
      </c>
      <c r="D58" s="24">
        <f>+[2]Datenabfrage!D58</f>
        <v>0</v>
      </c>
      <c r="E58" s="24">
        <f>+[2]Datenabfrage!E58</f>
        <v>0</v>
      </c>
      <c r="F58" s="24">
        <f>+[2]Datenabfrage!F58</f>
        <v>0</v>
      </c>
      <c r="G58" s="24">
        <f>+[2]Datenabfrage!G58</f>
        <v>0</v>
      </c>
      <c r="H58" s="24">
        <f>+[2]Datenabfrage!H58</f>
        <v>0</v>
      </c>
      <c r="I58" s="24">
        <f>+[2]Datenabfrage!I58</f>
        <v>0</v>
      </c>
      <c r="J58" s="24">
        <f>+[2]Datenabfrage!J58</f>
        <v>0</v>
      </c>
      <c r="K58" s="47"/>
      <c r="L58" s="47"/>
      <c r="M58" s="47"/>
      <c r="N58" s="47"/>
      <c r="O58" s="47"/>
      <c r="P58" s="47"/>
      <c r="Q58" s="47"/>
      <c r="R58" s="47"/>
      <c r="S58" s="47"/>
    </row>
    <row r="59" spans="1:19" ht="39.950000000000003" customHeight="1">
      <c r="A59" s="100" t="s">
        <v>146</v>
      </c>
      <c r="B59" s="101" t="s">
        <v>147</v>
      </c>
      <c r="C59" s="24">
        <f>+[2]Datenabfrage!C59</f>
        <v>0</v>
      </c>
      <c r="D59" s="24">
        <f>+[2]Datenabfrage!D59</f>
        <v>0</v>
      </c>
      <c r="E59" s="24">
        <f>+[2]Datenabfrage!E59</f>
        <v>0</v>
      </c>
      <c r="F59" s="24">
        <f>+[2]Datenabfrage!F59</f>
        <v>0</v>
      </c>
      <c r="G59" s="24">
        <f>+[2]Datenabfrage!G59</f>
        <v>0</v>
      </c>
      <c r="H59" s="24">
        <f>+[2]Datenabfrage!H59</f>
        <v>0</v>
      </c>
      <c r="I59" s="24">
        <f>+[2]Datenabfrage!I59</f>
        <v>0</v>
      </c>
      <c r="J59" s="24">
        <f>+[2]Datenabfrage!J59</f>
        <v>0</v>
      </c>
      <c r="K59" s="47"/>
      <c r="L59" s="47"/>
      <c r="M59" s="47"/>
      <c r="N59" s="47"/>
      <c r="O59" s="47"/>
      <c r="P59" s="47"/>
      <c r="Q59" s="47"/>
      <c r="R59" s="47"/>
      <c r="S59" s="47"/>
    </row>
    <row r="60" spans="1:19" ht="39.950000000000003" customHeight="1">
      <c r="A60" s="100" t="s">
        <v>148</v>
      </c>
      <c r="B60" s="101" t="s">
        <v>149</v>
      </c>
      <c r="C60" s="24">
        <f>+[2]Datenabfrage!C60</f>
        <v>0</v>
      </c>
      <c r="D60" s="24">
        <f>+[2]Datenabfrage!D60</f>
        <v>0</v>
      </c>
      <c r="E60" s="24">
        <f>+[2]Datenabfrage!E60</f>
        <v>0</v>
      </c>
      <c r="F60" s="24">
        <f>+[2]Datenabfrage!F60</f>
        <v>0</v>
      </c>
      <c r="G60" s="24">
        <f>+[2]Datenabfrage!G60</f>
        <v>0</v>
      </c>
      <c r="H60" s="24">
        <f>+[2]Datenabfrage!H60</f>
        <v>0</v>
      </c>
      <c r="I60" s="24">
        <f>+[2]Datenabfrage!I60</f>
        <v>0</v>
      </c>
      <c r="J60" s="24">
        <f>+[2]Datenabfrage!J60</f>
        <v>0</v>
      </c>
      <c r="K60" s="47"/>
      <c r="L60" s="47"/>
      <c r="M60" s="47"/>
      <c r="N60" s="47"/>
      <c r="O60" s="47"/>
      <c r="P60" s="47"/>
      <c r="Q60" s="47"/>
      <c r="R60" s="47"/>
      <c r="S60" s="47"/>
    </row>
    <row r="61" spans="1:19" ht="39.950000000000003" customHeight="1">
      <c r="A61" s="100" t="s">
        <v>150</v>
      </c>
      <c r="B61" s="101" t="s">
        <v>151</v>
      </c>
      <c r="C61" s="24">
        <f>+[2]Datenabfrage!C61</f>
        <v>0</v>
      </c>
      <c r="D61" s="24">
        <f>+[2]Datenabfrage!D61</f>
        <v>0</v>
      </c>
      <c r="E61" s="24">
        <f>+[2]Datenabfrage!E61</f>
        <v>0</v>
      </c>
      <c r="F61" s="24">
        <f>+[2]Datenabfrage!F61</f>
        <v>0</v>
      </c>
      <c r="G61" s="24">
        <f>+[2]Datenabfrage!G61</f>
        <v>0</v>
      </c>
      <c r="H61" s="24">
        <f>+[2]Datenabfrage!H61</f>
        <v>0</v>
      </c>
      <c r="I61" s="24">
        <f>+[2]Datenabfrage!I61</f>
        <v>0</v>
      </c>
      <c r="J61" s="24">
        <f>+[2]Datenabfrage!J61</f>
        <v>0</v>
      </c>
      <c r="K61" s="47"/>
      <c r="L61" s="47"/>
      <c r="M61" s="47"/>
      <c r="N61" s="47"/>
      <c r="O61" s="47"/>
      <c r="P61" s="47"/>
      <c r="Q61" s="47"/>
      <c r="R61" s="47"/>
      <c r="S61" s="47"/>
    </row>
    <row r="62" spans="1:19" ht="39.950000000000003" customHeight="1">
      <c r="A62" s="102" t="s">
        <v>152</v>
      </c>
      <c r="B62" s="103" t="s">
        <v>153</v>
      </c>
      <c r="C62" s="24">
        <f>+[2]Datenabfrage!C62</f>
        <v>0</v>
      </c>
      <c r="D62" s="24">
        <f>+[2]Datenabfrage!D62</f>
        <v>0</v>
      </c>
      <c r="E62" s="24">
        <f>+[2]Datenabfrage!E62</f>
        <v>0</v>
      </c>
      <c r="F62" s="24">
        <f>+[2]Datenabfrage!F62</f>
        <v>0</v>
      </c>
      <c r="G62" s="24">
        <f>+[2]Datenabfrage!G62</f>
        <v>0</v>
      </c>
      <c r="H62" s="24">
        <f>+[2]Datenabfrage!H62</f>
        <v>0</v>
      </c>
      <c r="I62" s="24">
        <f>+[2]Datenabfrage!I62</f>
        <v>0</v>
      </c>
      <c r="J62" s="24">
        <f>+[2]Datenabfrage!J62</f>
        <v>0</v>
      </c>
      <c r="K62" s="47"/>
      <c r="L62" s="47"/>
      <c r="M62" s="47"/>
      <c r="N62" s="47"/>
      <c r="O62" s="47"/>
      <c r="P62" s="47"/>
      <c r="Q62" s="47"/>
      <c r="R62" s="47"/>
      <c r="S62" s="47"/>
    </row>
    <row r="63" spans="1:19" ht="39.950000000000003" customHeight="1">
      <c r="A63" s="102" t="s">
        <v>154</v>
      </c>
      <c r="B63" s="103" t="s">
        <v>155</v>
      </c>
      <c r="C63" s="24">
        <f>+[2]Datenabfrage!C63</f>
        <v>0</v>
      </c>
      <c r="D63" s="24">
        <f>+[2]Datenabfrage!D63</f>
        <v>0</v>
      </c>
      <c r="E63" s="24">
        <f>+[2]Datenabfrage!E63</f>
        <v>0</v>
      </c>
      <c r="F63" s="24">
        <f>+[2]Datenabfrage!F63</f>
        <v>0</v>
      </c>
      <c r="G63" s="24">
        <f>+[2]Datenabfrage!G63</f>
        <v>0</v>
      </c>
      <c r="H63" s="24">
        <f>+[2]Datenabfrage!H63</f>
        <v>0</v>
      </c>
      <c r="I63" s="24">
        <f>+[2]Datenabfrage!I63</f>
        <v>0</v>
      </c>
      <c r="J63" s="24">
        <f>+[2]Datenabfrage!J63</f>
        <v>0</v>
      </c>
      <c r="K63" s="47"/>
      <c r="L63" s="47"/>
      <c r="M63" s="47"/>
      <c r="N63" s="47"/>
      <c r="O63" s="47"/>
      <c r="P63" s="47"/>
      <c r="Q63" s="47"/>
      <c r="R63" s="47"/>
      <c r="S63" s="47"/>
    </row>
    <row r="64" spans="1:19" ht="39.950000000000003" customHeight="1">
      <c r="A64" s="102" t="s">
        <v>156</v>
      </c>
      <c r="B64" s="103" t="s">
        <v>157</v>
      </c>
      <c r="C64" s="24">
        <f>+[2]Datenabfrage!C64</f>
        <v>0</v>
      </c>
      <c r="D64" s="24">
        <f>+[2]Datenabfrage!D64</f>
        <v>0</v>
      </c>
      <c r="E64" s="24">
        <f>+[2]Datenabfrage!E64</f>
        <v>0</v>
      </c>
      <c r="F64" s="24">
        <f>+[2]Datenabfrage!F64</f>
        <v>0</v>
      </c>
      <c r="G64" s="24">
        <f>+[2]Datenabfrage!G64</f>
        <v>0</v>
      </c>
      <c r="H64" s="24">
        <f>+[2]Datenabfrage!H64</f>
        <v>0</v>
      </c>
      <c r="I64" s="24">
        <f>+[2]Datenabfrage!I64</f>
        <v>0</v>
      </c>
      <c r="J64" s="24">
        <f>+[2]Datenabfrage!J64</f>
        <v>0</v>
      </c>
      <c r="K64" s="47"/>
      <c r="L64" s="47"/>
      <c r="M64" s="47"/>
      <c r="N64" s="47"/>
      <c r="O64" s="47"/>
      <c r="P64" s="47"/>
      <c r="Q64" s="47"/>
      <c r="R64" s="47"/>
      <c r="S64" s="47"/>
    </row>
    <row r="65" spans="1:19" ht="39.950000000000003" customHeight="1">
      <c r="A65" s="102" t="s">
        <v>158</v>
      </c>
      <c r="B65" s="103" t="s">
        <v>159</v>
      </c>
      <c r="C65" s="24">
        <f>+[2]Datenabfrage!C65</f>
        <v>0</v>
      </c>
      <c r="D65" s="24">
        <f>+[2]Datenabfrage!D65</f>
        <v>0</v>
      </c>
      <c r="E65" s="24">
        <f>+[2]Datenabfrage!E65</f>
        <v>0</v>
      </c>
      <c r="F65" s="24">
        <f>+[2]Datenabfrage!F65</f>
        <v>0</v>
      </c>
      <c r="G65" s="24">
        <f>+[2]Datenabfrage!G65</f>
        <v>0</v>
      </c>
      <c r="H65" s="24">
        <f>+[2]Datenabfrage!H65</f>
        <v>0</v>
      </c>
      <c r="I65" s="24">
        <f>+[2]Datenabfrage!I65</f>
        <v>0</v>
      </c>
      <c r="J65" s="24">
        <f>+[2]Datenabfrage!J65</f>
        <v>0</v>
      </c>
      <c r="K65" s="47"/>
      <c r="L65" s="47"/>
      <c r="M65" s="47"/>
      <c r="N65" s="47"/>
      <c r="O65" s="47"/>
      <c r="P65" s="47"/>
      <c r="Q65" s="47"/>
      <c r="R65" s="47"/>
      <c r="S65" s="47"/>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zoomScaleNormal="100" workbookViewId="0">
      <pane ySplit="2" topLeftCell="A3" activePane="bottomLeft" state="frozen"/>
      <selection activeCell="A3293" sqref="A3293"/>
      <selection pane="bottomLeft" activeCell="G3719" sqref="G371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0</v>
      </c>
      <c r="K12" s="34"/>
      <c r="L12" s="34"/>
      <c r="M12" s="34"/>
      <c r="N12" s="34"/>
      <c r="O12" s="34"/>
      <c r="P12" s="34"/>
      <c r="Q12" s="34"/>
      <c r="R12" s="34"/>
      <c r="S12" s="34"/>
    </row>
    <row r="13" spans="1:19">
      <c r="B13" s="5">
        <v>2012</v>
      </c>
      <c r="C13" s="33"/>
      <c r="D13" s="33"/>
      <c r="E13" s="33"/>
      <c r="F13" s="33"/>
      <c r="G13" s="33"/>
      <c r="H13" s="33"/>
      <c r="I13" s="34">
        <v>2107.91</v>
      </c>
      <c r="J13" s="34">
        <v>2107.91</v>
      </c>
      <c r="K13" s="34"/>
      <c r="L13" s="34"/>
      <c r="M13" s="34"/>
      <c r="N13" s="34"/>
      <c r="O13" s="34"/>
      <c r="P13" s="34"/>
      <c r="Q13" s="34"/>
      <c r="R13" s="34"/>
      <c r="S13" s="34"/>
    </row>
    <row r="14" spans="1:19">
      <c r="B14" s="5">
        <v>2011</v>
      </c>
      <c r="C14" s="33"/>
      <c r="D14" s="33"/>
      <c r="E14" s="33"/>
      <c r="F14" s="33"/>
      <c r="G14" s="33"/>
      <c r="H14" s="34">
        <v>49925</v>
      </c>
      <c r="I14" s="34">
        <v>49925</v>
      </c>
      <c r="J14" s="34">
        <v>49925</v>
      </c>
      <c r="K14" s="34"/>
      <c r="L14" s="34"/>
      <c r="M14" s="34"/>
      <c r="N14" s="34"/>
      <c r="O14" s="34"/>
      <c r="P14" s="34"/>
      <c r="Q14" s="34"/>
      <c r="R14" s="34"/>
      <c r="S14" s="34"/>
    </row>
    <row r="15" spans="1:19">
      <c r="B15" s="5">
        <v>2010</v>
      </c>
      <c r="C15" s="33"/>
      <c r="D15" s="33"/>
      <c r="E15" s="33"/>
      <c r="F15" s="33"/>
      <c r="G15" s="34">
        <v>11783.48</v>
      </c>
      <c r="H15" s="34">
        <v>11783.48</v>
      </c>
      <c r="I15" s="34">
        <v>11783.48</v>
      </c>
      <c r="J15" s="34">
        <v>11783.48</v>
      </c>
      <c r="K15" s="34"/>
      <c r="L15" s="34"/>
      <c r="M15" s="34"/>
      <c r="N15" s="34"/>
      <c r="O15" s="34"/>
      <c r="P15" s="34"/>
      <c r="Q15" s="34"/>
      <c r="R15" s="34"/>
      <c r="S15" s="34"/>
    </row>
    <row r="16" spans="1:19">
      <c r="B16" s="5">
        <v>2009</v>
      </c>
      <c r="C16" s="33"/>
      <c r="D16" s="33"/>
      <c r="E16" s="33"/>
      <c r="F16" s="34">
        <v>1617.71</v>
      </c>
      <c r="G16" s="34">
        <v>1617.71</v>
      </c>
      <c r="H16" s="34">
        <v>1617.71</v>
      </c>
      <c r="I16" s="34">
        <v>1617.71</v>
      </c>
      <c r="J16" s="34">
        <v>1617.71</v>
      </c>
      <c r="K16" s="34"/>
      <c r="L16" s="34"/>
      <c r="M16" s="34"/>
      <c r="N16" s="34"/>
      <c r="O16" s="34"/>
      <c r="P16" s="34"/>
      <c r="Q16" s="34"/>
      <c r="R16" s="34"/>
      <c r="S16" s="34"/>
    </row>
    <row r="17" spans="2:19">
      <c r="B17" s="5">
        <v>2008</v>
      </c>
      <c r="C17" s="33"/>
      <c r="D17" s="33"/>
      <c r="E17" s="34">
        <v>256977.57</v>
      </c>
      <c r="F17" s="34">
        <v>257062.44</v>
      </c>
      <c r="G17" s="34">
        <v>257062.44</v>
      </c>
      <c r="H17" s="34">
        <v>257062.44</v>
      </c>
      <c r="I17" s="34">
        <v>257062.44</v>
      </c>
      <c r="J17" s="34">
        <v>257062.44</v>
      </c>
      <c r="K17" s="34"/>
      <c r="L17" s="34"/>
      <c r="M17" s="34"/>
      <c r="N17" s="34"/>
      <c r="O17" s="34"/>
      <c r="P17" s="34"/>
      <c r="Q17" s="34"/>
      <c r="R17" s="34"/>
      <c r="S17" s="34"/>
    </row>
    <row r="18" spans="2:19">
      <c r="B18" s="5">
        <v>2007</v>
      </c>
      <c r="C18" s="33"/>
      <c r="D18" s="34">
        <v>88256.300000000017</v>
      </c>
      <c r="E18" s="34">
        <v>88256.300000000017</v>
      </c>
      <c r="F18" s="34">
        <v>88256.300000000017</v>
      </c>
      <c r="G18" s="34">
        <v>88256.300000000017</v>
      </c>
      <c r="H18" s="34">
        <v>88256.300000000017</v>
      </c>
      <c r="I18" s="34">
        <v>86562.3</v>
      </c>
      <c r="J18" s="34">
        <v>86562.3</v>
      </c>
      <c r="K18" s="34"/>
      <c r="L18" s="34"/>
      <c r="M18" s="34"/>
      <c r="N18" s="34"/>
      <c r="O18" s="34"/>
      <c r="P18" s="34"/>
      <c r="Q18" s="34"/>
      <c r="R18" s="34"/>
      <c r="S18" s="34"/>
    </row>
    <row r="19" spans="2:19">
      <c r="B19" s="5">
        <v>2006</v>
      </c>
      <c r="C19" s="34">
        <v>401408.27999999997</v>
      </c>
      <c r="D19" s="34">
        <v>401408.27999999997</v>
      </c>
      <c r="E19" s="34">
        <v>395663.91999999993</v>
      </c>
      <c r="F19" s="34">
        <v>399847.6</v>
      </c>
      <c r="G19" s="34">
        <v>399847.6</v>
      </c>
      <c r="H19" s="34">
        <v>399847.6</v>
      </c>
      <c r="I19" s="34">
        <v>190656.63</v>
      </c>
      <c r="J19" s="34">
        <v>190656.63</v>
      </c>
      <c r="K19" s="34"/>
      <c r="L19" s="34"/>
      <c r="M19" s="34"/>
      <c r="N19" s="34"/>
      <c r="O19" s="34"/>
      <c r="P19" s="34"/>
      <c r="Q19" s="34"/>
      <c r="R19" s="34"/>
      <c r="S19" s="34"/>
    </row>
    <row r="20" spans="2:19">
      <c r="B20" s="5">
        <v>2005</v>
      </c>
      <c r="C20" s="34">
        <v>518150.52999999991</v>
      </c>
      <c r="D20" s="34">
        <v>518150.52999999991</v>
      </c>
      <c r="E20" s="34">
        <v>518150.52999999991</v>
      </c>
      <c r="F20" s="34">
        <v>518150.52999999991</v>
      </c>
      <c r="G20" s="34">
        <v>518150.52999999991</v>
      </c>
      <c r="H20" s="34">
        <v>518150.52999999991</v>
      </c>
      <c r="I20" s="34">
        <v>518150.52999999997</v>
      </c>
      <c r="J20" s="34">
        <v>518150.52999999997</v>
      </c>
      <c r="K20" s="34"/>
      <c r="L20" s="34"/>
      <c r="M20" s="34"/>
      <c r="N20" s="34"/>
      <c r="O20" s="34"/>
      <c r="P20" s="34"/>
      <c r="Q20" s="34"/>
      <c r="R20" s="34"/>
      <c r="S20" s="34"/>
    </row>
    <row r="21" spans="2:19">
      <c r="B21" s="5">
        <v>2004</v>
      </c>
      <c r="C21" s="34">
        <v>27646.83</v>
      </c>
      <c r="D21" s="34">
        <v>27646.83</v>
      </c>
      <c r="E21" s="34">
        <v>27646.83</v>
      </c>
      <c r="F21" s="34">
        <v>27646.83</v>
      </c>
      <c r="G21" s="34">
        <v>27646.83</v>
      </c>
      <c r="H21" s="34">
        <v>27646.83</v>
      </c>
      <c r="I21" s="34">
        <v>27646.83</v>
      </c>
      <c r="J21" s="34">
        <v>27646.83</v>
      </c>
      <c r="K21" s="34"/>
      <c r="L21" s="34"/>
      <c r="M21" s="34"/>
      <c r="N21" s="34"/>
      <c r="O21" s="34"/>
      <c r="P21" s="34"/>
      <c r="Q21" s="34"/>
      <c r="R21" s="34"/>
      <c r="S21" s="34"/>
    </row>
    <row r="22" spans="2:19">
      <c r="B22" s="5">
        <v>2003</v>
      </c>
      <c r="C22" s="34">
        <v>295607.98</v>
      </c>
      <c r="D22" s="34">
        <v>290470.87000000005</v>
      </c>
      <c r="E22" s="34">
        <v>315211.77000000008</v>
      </c>
      <c r="F22" s="34">
        <v>315211.77</v>
      </c>
      <c r="G22" s="34">
        <v>315211.77</v>
      </c>
      <c r="H22" s="34">
        <v>315211.77</v>
      </c>
      <c r="I22" s="34">
        <v>138683.82</v>
      </c>
      <c r="J22" s="34">
        <v>138683.82</v>
      </c>
      <c r="K22" s="34"/>
      <c r="L22" s="34"/>
      <c r="M22" s="34"/>
      <c r="N22" s="34"/>
      <c r="O22" s="34"/>
      <c r="P22" s="34"/>
      <c r="Q22" s="34"/>
      <c r="R22" s="34"/>
      <c r="S22" s="34"/>
    </row>
    <row r="23" spans="2:19">
      <c r="B23" s="5">
        <v>2002</v>
      </c>
      <c r="C23" s="34">
        <v>34178.81</v>
      </c>
      <c r="D23" s="34">
        <v>34178.81</v>
      </c>
      <c r="E23" s="34">
        <v>34178.81</v>
      </c>
      <c r="F23" s="34">
        <v>34178.81</v>
      </c>
      <c r="G23" s="34">
        <v>34178.81</v>
      </c>
      <c r="H23" s="34">
        <v>34178.81</v>
      </c>
      <c r="I23" s="34">
        <v>34178.81</v>
      </c>
      <c r="J23" s="34">
        <v>34178.81</v>
      </c>
      <c r="K23" s="34"/>
      <c r="L23" s="34"/>
      <c r="M23" s="34"/>
      <c r="N23" s="34"/>
      <c r="O23" s="34"/>
      <c r="P23" s="34"/>
      <c r="Q23" s="34"/>
      <c r="R23" s="34"/>
      <c r="S23" s="34"/>
    </row>
    <row r="24" spans="2:19">
      <c r="B24" s="5">
        <v>2001</v>
      </c>
      <c r="C24" s="34">
        <v>644.13</v>
      </c>
      <c r="D24" s="34">
        <v>644.13</v>
      </c>
      <c r="E24" s="34">
        <v>644.13</v>
      </c>
      <c r="F24" s="34">
        <v>644.13</v>
      </c>
      <c r="G24" s="34">
        <v>644.13</v>
      </c>
      <c r="H24" s="34">
        <v>644.13</v>
      </c>
      <c r="I24" s="34">
        <v>644.13</v>
      </c>
      <c r="J24" s="34">
        <v>644.13</v>
      </c>
      <c r="K24" s="34"/>
      <c r="L24" s="34"/>
      <c r="M24" s="34"/>
      <c r="N24" s="34"/>
      <c r="O24" s="34"/>
      <c r="P24" s="34"/>
      <c r="Q24" s="34"/>
      <c r="R24" s="34"/>
      <c r="S24" s="34"/>
    </row>
    <row r="25" spans="2:19">
      <c r="B25" s="5">
        <v>2000</v>
      </c>
      <c r="C25" s="34">
        <v>63224.900000000009</v>
      </c>
      <c r="D25" s="34">
        <v>63224.900000000009</v>
      </c>
      <c r="E25" s="34">
        <v>63224.900000000009</v>
      </c>
      <c r="F25" s="34">
        <v>63224.900000000009</v>
      </c>
      <c r="G25" s="34">
        <v>63224.900000000009</v>
      </c>
      <c r="H25" s="34">
        <v>63224.900000000009</v>
      </c>
      <c r="I25" s="34">
        <v>63224.9</v>
      </c>
      <c r="J25" s="34">
        <v>63224.9</v>
      </c>
      <c r="K25" s="34"/>
      <c r="L25" s="34"/>
      <c r="M25" s="34"/>
      <c r="N25" s="34"/>
      <c r="O25" s="34"/>
      <c r="P25" s="34"/>
      <c r="Q25" s="34"/>
      <c r="R25" s="34"/>
      <c r="S25" s="34"/>
    </row>
    <row r="26" spans="2:19">
      <c r="B26" s="5">
        <v>1999</v>
      </c>
      <c r="C26" s="34">
        <v>952230.27999999991</v>
      </c>
      <c r="D26" s="34">
        <v>952230.27999999991</v>
      </c>
      <c r="E26" s="34">
        <v>942613.28</v>
      </c>
      <c r="F26" s="34">
        <v>938633.27999999991</v>
      </c>
      <c r="G26" s="34">
        <v>938633.28</v>
      </c>
      <c r="H26" s="34">
        <v>938633.28</v>
      </c>
      <c r="I26" s="34">
        <v>938633.27999999991</v>
      </c>
      <c r="J26" s="34">
        <v>938633.27999999991</v>
      </c>
      <c r="K26" s="34"/>
      <c r="L26" s="34"/>
      <c r="M26" s="34"/>
      <c r="N26" s="34"/>
      <c r="O26" s="34"/>
      <c r="P26" s="34"/>
      <c r="Q26" s="34"/>
      <c r="R26" s="34"/>
      <c r="S26" s="34"/>
    </row>
    <row r="27" spans="2:19">
      <c r="B27" s="5">
        <v>1998</v>
      </c>
      <c r="C27" s="34">
        <v>147022.56999999998</v>
      </c>
      <c r="D27" s="34">
        <v>144016.16999999998</v>
      </c>
      <c r="E27" s="34">
        <v>144016.16999999998</v>
      </c>
      <c r="F27" s="34">
        <v>144016.16999999998</v>
      </c>
      <c r="G27" s="34">
        <v>144016.16999999998</v>
      </c>
      <c r="H27" s="34">
        <v>144016.16999999998</v>
      </c>
      <c r="I27" s="34">
        <v>140493.37</v>
      </c>
      <c r="J27" s="34">
        <v>140493.37</v>
      </c>
      <c r="K27" s="34"/>
      <c r="L27" s="34"/>
      <c r="M27" s="34"/>
      <c r="N27" s="34"/>
      <c r="O27" s="34"/>
      <c r="P27" s="34"/>
      <c r="Q27" s="34"/>
      <c r="R27" s="34"/>
      <c r="S27" s="34"/>
    </row>
    <row r="28" spans="2:19">
      <c r="B28" s="5">
        <v>1997</v>
      </c>
      <c r="C28" s="34">
        <v>207428.39999999994</v>
      </c>
      <c r="D28" s="34">
        <v>207428.39999999997</v>
      </c>
      <c r="E28" s="34">
        <v>207428.39999999997</v>
      </c>
      <c r="F28" s="34">
        <v>207428.39999999997</v>
      </c>
      <c r="G28" s="34">
        <v>207428.4</v>
      </c>
      <c r="H28" s="34">
        <v>207428.4</v>
      </c>
      <c r="I28" s="34">
        <v>207428.4</v>
      </c>
      <c r="J28" s="34">
        <v>207428.4</v>
      </c>
      <c r="K28" s="34"/>
      <c r="L28" s="34"/>
      <c r="M28" s="34"/>
      <c r="N28" s="34"/>
      <c r="O28" s="34"/>
      <c r="P28" s="34"/>
      <c r="Q28" s="34"/>
      <c r="R28" s="34"/>
      <c r="S28" s="34"/>
    </row>
    <row r="29" spans="2:19">
      <c r="B29" s="5">
        <v>1996</v>
      </c>
      <c r="C29" s="34">
        <v>18404.41</v>
      </c>
      <c r="D29" s="34">
        <v>18404.41</v>
      </c>
      <c r="E29" s="34">
        <v>18404.41</v>
      </c>
      <c r="F29" s="34">
        <v>18404.41</v>
      </c>
      <c r="G29" s="34">
        <v>18404.41</v>
      </c>
      <c r="H29" s="34">
        <v>18404.41</v>
      </c>
      <c r="I29" s="34">
        <v>18404.41</v>
      </c>
      <c r="J29" s="34">
        <v>18404.41</v>
      </c>
      <c r="K29" s="34"/>
      <c r="L29" s="34"/>
      <c r="M29" s="34"/>
      <c r="N29" s="34"/>
      <c r="O29" s="34"/>
      <c r="P29" s="34"/>
      <c r="Q29" s="34"/>
      <c r="R29" s="34"/>
      <c r="S29" s="34"/>
    </row>
    <row r="30" spans="2:19">
      <c r="B30" s="5">
        <v>1995</v>
      </c>
      <c r="C30" s="34">
        <v>4068.26</v>
      </c>
      <c r="D30" s="34">
        <v>4068.26</v>
      </c>
      <c r="E30" s="34">
        <v>4068.26</v>
      </c>
      <c r="F30" s="34">
        <v>4068.26</v>
      </c>
      <c r="G30" s="34">
        <v>4068.26</v>
      </c>
      <c r="H30" s="34">
        <v>4068.26</v>
      </c>
      <c r="I30" s="34">
        <v>3806.48</v>
      </c>
      <c r="J30" s="34">
        <v>3806.48</v>
      </c>
      <c r="K30" s="34"/>
      <c r="L30" s="34"/>
      <c r="M30" s="34"/>
      <c r="N30" s="34"/>
      <c r="O30" s="34"/>
      <c r="P30" s="34"/>
      <c r="Q30" s="34"/>
      <c r="R30" s="34"/>
      <c r="S30" s="34"/>
    </row>
    <row r="31" spans="2:19">
      <c r="B31" s="5">
        <v>1994</v>
      </c>
      <c r="C31" s="34">
        <v>0</v>
      </c>
      <c r="D31" s="34">
        <v>0</v>
      </c>
      <c r="E31" s="34">
        <v>0</v>
      </c>
      <c r="F31" s="34">
        <v>0</v>
      </c>
      <c r="G31" s="34">
        <v>0</v>
      </c>
      <c r="H31" s="34">
        <v>0</v>
      </c>
      <c r="I31" s="34">
        <v>0</v>
      </c>
      <c r="J31" s="34">
        <v>0</v>
      </c>
      <c r="K31" s="34"/>
      <c r="L31" s="34"/>
      <c r="M31" s="34"/>
      <c r="N31" s="34"/>
      <c r="O31" s="34"/>
      <c r="P31" s="34"/>
      <c r="Q31" s="34"/>
      <c r="R31" s="34"/>
      <c r="S31" s="34"/>
    </row>
    <row r="32" spans="2:19">
      <c r="B32" s="5">
        <v>1993</v>
      </c>
      <c r="C32" s="34">
        <v>57436.14</v>
      </c>
      <c r="D32" s="34">
        <v>57436.14</v>
      </c>
      <c r="E32" s="34">
        <v>57436.14</v>
      </c>
      <c r="F32" s="34">
        <v>57436.14</v>
      </c>
      <c r="G32" s="34">
        <v>57436.14</v>
      </c>
      <c r="H32" s="34">
        <v>57436.14</v>
      </c>
      <c r="I32" s="34">
        <v>687.86000000000013</v>
      </c>
      <c r="J32" s="34">
        <v>687.86000000000013</v>
      </c>
      <c r="K32" s="34"/>
      <c r="L32" s="34"/>
      <c r="M32" s="34"/>
      <c r="N32" s="34"/>
      <c r="O32" s="34"/>
      <c r="P32" s="34"/>
      <c r="Q32" s="34"/>
      <c r="R32" s="34"/>
      <c r="S32" s="34"/>
    </row>
    <row r="33" spans="2:19">
      <c r="B33" s="5">
        <v>1992</v>
      </c>
      <c r="C33" s="34">
        <v>115629.31</v>
      </c>
      <c r="D33" s="34">
        <v>115629.31</v>
      </c>
      <c r="E33" s="34">
        <v>115629.31</v>
      </c>
      <c r="F33" s="34">
        <v>115629.31</v>
      </c>
      <c r="G33" s="34">
        <v>115629.31</v>
      </c>
      <c r="H33" s="34">
        <v>115477.31</v>
      </c>
      <c r="I33" s="34">
        <v>115477.31000000001</v>
      </c>
      <c r="J33" s="34">
        <v>115477.31000000001</v>
      </c>
      <c r="K33" s="34"/>
      <c r="L33" s="34"/>
      <c r="M33" s="34"/>
      <c r="N33" s="34"/>
      <c r="O33" s="34"/>
      <c r="P33" s="34"/>
      <c r="Q33" s="34"/>
      <c r="R33" s="34"/>
      <c r="S33" s="34"/>
    </row>
    <row r="34" spans="2:19">
      <c r="B34" s="5">
        <v>1991</v>
      </c>
      <c r="C34" s="34">
        <v>167265.26</v>
      </c>
      <c r="D34" s="34">
        <v>167265.26</v>
      </c>
      <c r="E34" s="34">
        <v>167265.26</v>
      </c>
      <c r="F34" s="34">
        <v>167265.26</v>
      </c>
      <c r="G34" s="34">
        <v>167265.25999999998</v>
      </c>
      <c r="H34" s="34">
        <v>166861.25999999998</v>
      </c>
      <c r="I34" s="34">
        <v>162878.22</v>
      </c>
      <c r="J34" s="34">
        <v>162878.22</v>
      </c>
      <c r="K34" s="34"/>
      <c r="L34" s="34"/>
      <c r="M34" s="34"/>
      <c r="N34" s="34"/>
      <c r="O34" s="34"/>
      <c r="P34" s="34"/>
      <c r="Q34" s="34"/>
      <c r="R34" s="34"/>
      <c r="S34" s="34"/>
    </row>
    <row r="35" spans="2:19">
      <c r="B35" s="5">
        <v>1990</v>
      </c>
      <c r="C35" s="34">
        <v>64815.6</v>
      </c>
      <c r="D35" s="34">
        <v>64815.6</v>
      </c>
      <c r="E35" s="34">
        <v>69162.600000000006</v>
      </c>
      <c r="F35" s="34">
        <v>69162.600000000006</v>
      </c>
      <c r="G35" s="34">
        <v>69162.600000000006</v>
      </c>
      <c r="H35" s="34">
        <v>69162.600000000006</v>
      </c>
      <c r="I35" s="34">
        <v>69162.600000000006</v>
      </c>
      <c r="J35" s="34">
        <v>69162.600000000006</v>
      </c>
      <c r="K35" s="34"/>
      <c r="L35" s="34"/>
      <c r="M35" s="34"/>
      <c r="N35" s="34"/>
      <c r="O35" s="34"/>
      <c r="P35" s="34"/>
      <c r="Q35" s="34"/>
      <c r="R35" s="34"/>
      <c r="S35" s="34"/>
    </row>
    <row r="36" spans="2:19">
      <c r="B36" s="5">
        <v>1989</v>
      </c>
      <c r="C36" s="34">
        <v>848218.46</v>
      </c>
      <c r="D36" s="34">
        <v>802055.42999999982</v>
      </c>
      <c r="E36" s="34">
        <v>802055.42999999982</v>
      </c>
      <c r="F36" s="34">
        <v>802055.42999999982</v>
      </c>
      <c r="G36" s="34">
        <v>784363.43</v>
      </c>
      <c r="H36" s="34">
        <v>781851.78999999992</v>
      </c>
      <c r="I36" s="34">
        <v>758949.31000000017</v>
      </c>
      <c r="J36" s="34">
        <v>758949.31000000017</v>
      </c>
      <c r="K36" s="34"/>
      <c r="L36" s="34"/>
      <c r="M36" s="34"/>
      <c r="N36" s="34"/>
      <c r="O36" s="34"/>
      <c r="P36" s="34"/>
      <c r="Q36" s="34"/>
      <c r="R36" s="34"/>
      <c r="S36" s="34"/>
    </row>
    <row r="37" spans="2:19">
      <c r="B37" s="5">
        <v>1988</v>
      </c>
      <c r="C37" s="34">
        <v>73686.95</v>
      </c>
      <c r="D37" s="34">
        <v>73686.95</v>
      </c>
      <c r="E37" s="34">
        <v>421664.18</v>
      </c>
      <c r="F37" s="34">
        <v>421664.18</v>
      </c>
      <c r="G37" s="34">
        <v>421664.18</v>
      </c>
      <c r="H37" s="34">
        <v>421664.18</v>
      </c>
      <c r="I37" s="34">
        <v>421664.18</v>
      </c>
      <c r="J37" s="34">
        <v>421664.18</v>
      </c>
      <c r="K37" s="34"/>
      <c r="L37" s="34"/>
      <c r="M37" s="34"/>
      <c r="N37" s="34"/>
      <c r="O37" s="34"/>
      <c r="P37" s="34"/>
      <c r="Q37" s="34"/>
      <c r="R37" s="34"/>
      <c r="S37" s="34"/>
    </row>
    <row r="38" spans="2:19">
      <c r="B38" s="5">
        <v>1987</v>
      </c>
      <c r="C38" s="34">
        <v>4211457.1000000006</v>
      </c>
      <c r="D38" s="34">
        <v>4211457.0999999996</v>
      </c>
      <c r="E38" s="34">
        <v>4247422.43</v>
      </c>
      <c r="F38" s="34">
        <v>4247422.43</v>
      </c>
      <c r="G38" s="34">
        <v>4247422.43</v>
      </c>
      <c r="H38" s="34">
        <v>4247422.43</v>
      </c>
      <c r="I38" s="34">
        <v>4247422.43</v>
      </c>
      <c r="J38" s="34">
        <v>4247422.43</v>
      </c>
      <c r="K38" s="34"/>
      <c r="L38" s="34"/>
      <c r="M38" s="34"/>
      <c r="N38" s="34"/>
      <c r="O38" s="34"/>
      <c r="P38" s="34"/>
      <c r="Q38" s="34"/>
      <c r="R38" s="34"/>
      <c r="S38" s="34"/>
    </row>
    <row r="39" spans="2:19">
      <c r="B39" s="5">
        <v>1986</v>
      </c>
      <c r="C39" s="34">
        <v>32946.11</v>
      </c>
      <c r="D39" s="34">
        <v>32946.110000000008</v>
      </c>
      <c r="E39" s="34">
        <v>32946.110000000008</v>
      </c>
      <c r="F39" s="34">
        <v>32946.110000000008</v>
      </c>
      <c r="G39" s="34">
        <v>32946.11</v>
      </c>
      <c r="H39" s="34">
        <v>32946.11</v>
      </c>
      <c r="I39" s="34">
        <v>32946.109999999993</v>
      </c>
      <c r="J39" s="34">
        <v>32946.109999999993</v>
      </c>
      <c r="K39" s="34"/>
      <c r="L39" s="34"/>
      <c r="M39" s="34"/>
      <c r="N39" s="34"/>
      <c r="O39" s="34"/>
      <c r="P39" s="34"/>
      <c r="Q39" s="34"/>
      <c r="R39" s="34"/>
      <c r="S39" s="34"/>
    </row>
    <row r="40" spans="2:19">
      <c r="B40" s="5">
        <v>1985</v>
      </c>
      <c r="C40" s="34">
        <v>145420.48000000004</v>
      </c>
      <c r="D40" s="34">
        <v>145420.48000000004</v>
      </c>
      <c r="E40" s="34">
        <v>145420.48000000004</v>
      </c>
      <c r="F40" s="34">
        <v>145420.48000000004</v>
      </c>
      <c r="G40" s="34">
        <v>145420.48000000001</v>
      </c>
      <c r="H40" s="34">
        <v>145420.48000000001</v>
      </c>
      <c r="I40" s="34">
        <v>145420.48000000001</v>
      </c>
      <c r="J40" s="34">
        <v>145420.48000000001</v>
      </c>
      <c r="K40" s="34"/>
      <c r="L40" s="34"/>
      <c r="M40" s="34"/>
      <c r="N40" s="34"/>
      <c r="O40" s="34"/>
      <c r="P40" s="34"/>
      <c r="Q40" s="34"/>
      <c r="R40" s="34"/>
      <c r="S40" s="34"/>
    </row>
    <row r="41" spans="2:19">
      <c r="B41" s="5">
        <v>1984</v>
      </c>
      <c r="C41" s="34">
        <v>1060515.92</v>
      </c>
      <c r="D41" s="34">
        <v>1060470.9199999997</v>
      </c>
      <c r="E41" s="34">
        <v>1146263.7299999995</v>
      </c>
      <c r="F41" s="34">
        <v>1146263.7299999995</v>
      </c>
      <c r="G41" s="34">
        <v>1146263.7299999995</v>
      </c>
      <c r="H41" s="34">
        <v>1146157.9699999995</v>
      </c>
      <c r="I41" s="34">
        <v>1086588</v>
      </c>
      <c r="J41" s="34">
        <v>1085889.68</v>
      </c>
      <c r="K41" s="34"/>
      <c r="L41" s="34"/>
      <c r="M41" s="34"/>
      <c r="N41" s="34"/>
      <c r="O41" s="34"/>
      <c r="P41" s="34"/>
      <c r="Q41" s="34"/>
      <c r="R41" s="34"/>
      <c r="S41" s="34"/>
    </row>
    <row r="42" spans="2:19">
      <c r="B42" s="5">
        <v>1983</v>
      </c>
      <c r="C42" s="34">
        <v>563895.32000000007</v>
      </c>
      <c r="D42" s="34">
        <v>561926.85000000009</v>
      </c>
      <c r="E42" s="34">
        <v>561926.85000000009</v>
      </c>
      <c r="F42" s="34">
        <v>563414.99000000011</v>
      </c>
      <c r="G42" s="34">
        <v>563414.99000000011</v>
      </c>
      <c r="H42" s="34">
        <v>563414.99000000011</v>
      </c>
      <c r="I42" s="34">
        <v>476375.22000000003</v>
      </c>
      <c r="J42" s="34">
        <v>476375.22000000003</v>
      </c>
      <c r="K42" s="34"/>
      <c r="L42" s="34"/>
      <c r="M42" s="34"/>
      <c r="N42" s="34"/>
      <c r="O42" s="34"/>
      <c r="P42" s="34"/>
      <c r="Q42" s="34"/>
      <c r="R42" s="34"/>
      <c r="S42" s="34"/>
    </row>
    <row r="43" spans="2:19">
      <c r="B43" s="5">
        <v>1982</v>
      </c>
      <c r="C43" s="34">
        <v>67572.67</v>
      </c>
      <c r="D43" s="34">
        <v>67572.67</v>
      </c>
      <c r="E43" s="34">
        <v>67572.67</v>
      </c>
      <c r="F43" s="34">
        <v>67572.67</v>
      </c>
      <c r="G43" s="34">
        <v>67572.67</v>
      </c>
      <c r="H43" s="34">
        <v>67572.67</v>
      </c>
      <c r="I43" s="34">
        <v>66951.950000000012</v>
      </c>
      <c r="J43" s="34">
        <v>66951.950000000012</v>
      </c>
      <c r="K43" s="34"/>
      <c r="L43" s="34"/>
      <c r="M43" s="34"/>
      <c r="N43" s="34"/>
      <c r="O43" s="34"/>
      <c r="P43" s="34"/>
      <c r="Q43" s="34"/>
      <c r="R43" s="34"/>
      <c r="S43" s="34"/>
    </row>
    <row r="44" spans="2:19">
      <c r="B44" s="5">
        <v>1981</v>
      </c>
      <c r="C44" s="34">
        <v>30277.439999999999</v>
      </c>
      <c r="D44" s="34">
        <v>30277.439999999999</v>
      </c>
      <c r="E44" s="34">
        <v>30277.439999999999</v>
      </c>
      <c r="F44" s="34">
        <v>30277.439999999999</v>
      </c>
      <c r="G44" s="34">
        <v>30277.439999999999</v>
      </c>
      <c r="H44" s="34">
        <v>30277.439999999999</v>
      </c>
      <c r="I44" s="34">
        <v>30277.439999999999</v>
      </c>
      <c r="J44" s="34">
        <v>30277.439999999999</v>
      </c>
      <c r="K44" s="34"/>
      <c r="L44" s="34"/>
      <c r="M44" s="34"/>
      <c r="N44" s="34"/>
      <c r="O44" s="34"/>
      <c r="P44" s="34"/>
      <c r="Q44" s="34"/>
      <c r="R44" s="34"/>
      <c r="S44" s="34"/>
    </row>
    <row r="45" spans="2:19">
      <c r="B45" s="5">
        <v>1980</v>
      </c>
      <c r="C45" s="34">
        <v>17382.599999999999</v>
      </c>
      <c r="D45" s="34">
        <v>17382.600000000002</v>
      </c>
      <c r="E45" s="34">
        <v>17382.600000000002</v>
      </c>
      <c r="F45" s="34">
        <v>17382.600000000002</v>
      </c>
      <c r="G45" s="34">
        <v>17382.600000000002</v>
      </c>
      <c r="H45" s="34">
        <v>17382.600000000002</v>
      </c>
      <c r="I45" s="34">
        <v>17382.599999999999</v>
      </c>
      <c r="J45" s="34">
        <v>17382.599999999999</v>
      </c>
      <c r="K45" s="34"/>
      <c r="L45" s="34"/>
      <c r="M45" s="34"/>
      <c r="N45" s="34"/>
      <c r="O45" s="34"/>
      <c r="P45" s="34"/>
      <c r="Q45" s="34"/>
      <c r="R45" s="34"/>
      <c r="S45" s="34"/>
    </row>
    <row r="46" spans="2:19">
      <c r="B46" s="5">
        <v>1979</v>
      </c>
      <c r="C46" s="34">
        <v>35978.879999999997</v>
      </c>
      <c r="D46" s="34">
        <v>35978.879999999997</v>
      </c>
      <c r="E46" s="34">
        <v>35978.879999999997</v>
      </c>
      <c r="F46" s="34">
        <v>68429.819999999992</v>
      </c>
      <c r="G46" s="34">
        <v>68429.819999999992</v>
      </c>
      <c r="H46" s="34">
        <v>68429.819999999992</v>
      </c>
      <c r="I46" s="34">
        <v>68429.819999999992</v>
      </c>
      <c r="J46" s="34">
        <v>68429.819999999992</v>
      </c>
      <c r="K46" s="34"/>
      <c r="L46" s="34"/>
      <c r="M46" s="34"/>
      <c r="N46" s="34"/>
      <c r="O46" s="34"/>
      <c r="P46" s="34"/>
      <c r="Q46" s="34"/>
      <c r="R46" s="34"/>
      <c r="S46" s="34"/>
    </row>
    <row r="47" spans="2:19">
      <c r="B47" s="5">
        <v>1978</v>
      </c>
      <c r="C47" s="34">
        <v>138.11000000000001</v>
      </c>
      <c r="D47" s="34">
        <v>138.11000000000001</v>
      </c>
      <c r="E47" s="34">
        <v>138.11000000000001</v>
      </c>
      <c r="F47" s="34">
        <v>138.11000000000001</v>
      </c>
      <c r="G47" s="34">
        <v>138.11000000000001</v>
      </c>
      <c r="H47" s="34">
        <v>138.11000000000001</v>
      </c>
      <c r="I47" s="34">
        <v>138.11000000000001</v>
      </c>
      <c r="J47" s="34">
        <v>138.11000000000001</v>
      </c>
      <c r="K47" s="34"/>
      <c r="L47" s="34"/>
      <c r="M47" s="34"/>
      <c r="N47" s="34"/>
      <c r="O47" s="34"/>
      <c r="P47" s="34"/>
      <c r="Q47" s="34"/>
      <c r="R47" s="34"/>
      <c r="S47" s="34"/>
    </row>
    <row r="48" spans="2:19">
      <c r="B48" s="5">
        <v>1977</v>
      </c>
      <c r="C48" s="34">
        <v>62878.51</v>
      </c>
      <c r="D48" s="34">
        <v>62878.51</v>
      </c>
      <c r="E48" s="34">
        <v>62878.51</v>
      </c>
      <c r="F48" s="34">
        <v>62878.51</v>
      </c>
      <c r="G48" s="34">
        <v>62878.51</v>
      </c>
      <c r="H48" s="34">
        <v>62878.51</v>
      </c>
      <c r="I48" s="34">
        <v>62878.51</v>
      </c>
      <c r="J48" s="34">
        <v>62878.51</v>
      </c>
      <c r="K48" s="34"/>
      <c r="L48" s="34"/>
      <c r="M48" s="34"/>
      <c r="N48" s="34"/>
      <c r="O48" s="34"/>
      <c r="P48" s="34"/>
      <c r="Q48" s="34"/>
      <c r="R48" s="34"/>
      <c r="S48" s="34"/>
    </row>
    <row r="49" spans="2:19">
      <c r="B49" s="5">
        <v>1976</v>
      </c>
      <c r="C49" s="34">
        <v>69434.61</v>
      </c>
      <c r="D49" s="34">
        <v>69434.61</v>
      </c>
      <c r="E49" s="34">
        <v>69434.61</v>
      </c>
      <c r="F49" s="34">
        <v>69434.61</v>
      </c>
      <c r="G49" s="34">
        <v>69434.61</v>
      </c>
      <c r="H49" s="34">
        <v>69434.61</v>
      </c>
      <c r="I49" s="34">
        <v>69434.61</v>
      </c>
      <c r="J49" s="34">
        <v>69434.61</v>
      </c>
      <c r="K49" s="34"/>
      <c r="L49" s="34"/>
      <c r="M49" s="34"/>
      <c r="N49" s="34"/>
      <c r="O49" s="34"/>
      <c r="P49" s="34"/>
      <c r="Q49" s="34"/>
      <c r="R49" s="34"/>
      <c r="S49" s="34"/>
    </row>
    <row r="50" spans="2:19">
      <c r="B50" s="5">
        <v>1975</v>
      </c>
      <c r="C50" s="34">
        <v>23158.730000000003</v>
      </c>
      <c r="D50" s="34">
        <v>23158.73</v>
      </c>
      <c r="E50" s="34">
        <v>132108.96</v>
      </c>
      <c r="F50" s="34">
        <v>132108.96</v>
      </c>
      <c r="G50" s="34">
        <v>132108.96</v>
      </c>
      <c r="H50" s="34">
        <v>132108.96</v>
      </c>
      <c r="I50" s="34">
        <v>132108.96000000002</v>
      </c>
      <c r="J50" s="34">
        <v>132108.96000000002</v>
      </c>
      <c r="K50" s="34"/>
      <c r="L50" s="34"/>
      <c r="M50" s="34"/>
      <c r="N50" s="34"/>
      <c r="O50" s="34"/>
      <c r="P50" s="34"/>
      <c r="Q50" s="34"/>
      <c r="R50" s="34"/>
      <c r="S50" s="34"/>
    </row>
    <row r="51" spans="2:19">
      <c r="B51" s="5">
        <v>1974</v>
      </c>
      <c r="C51" s="34">
        <v>167345.12</v>
      </c>
      <c r="D51" s="34">
        <v>167345.11999999997</v>
      </c>
      <c r="E51" s="34">
        <v>167345.11999999997</v>
      </c>
      <c r="F51" s="34">
        <v>167345.11999999997</v>
      </c>
      <c r="G51" s="34">
        <v>167345.11999999997</v>
      </c>
      <c r="H51" s="34">
        <v>167345.11999999997</v>
      </c>
      <c r="I51" s="34">
        <v>167345.12</v>
      </c>
      <c r="J51" s="34">
        <v>167345.12</v>
      </c>
      <c r="K51" s="34"/>
      <c r="L51" s="34"/>
      <c r="M51" s="34"/>
      <c r="N51" s="34"/>
      <c r="O51" s="34"/>
      <c r="P51" s="34"/>
      <c r="Q51" s="34"/>
      <c r="R51" s="34"/>
      <c r="S51" s="34"/>
    </row>
    <row r="52" spans="2:19">
      <c r="B52" s="5">
        <v>1973</v>
      </c>
      <c r="C52" s="34">
        <v>272234.83</v>
      </c>
      <c r="D52" s="34">
        <v>272234.83</v>
      </c>
      <c r="E52" s="34">
        <v>274254.94</v>
      </c>
      <c r="F52" s="34">
        <v>274254.94</v>
      </c>
      <c r="G52" s="34">
        <v>274174.93999999994</v>
      </c>
      <c r="H52" s="34">
        <v>274098.78999999998</v>
      </c>
      <c r="I52" s="34">
        <v>217070.02999999997</v>
      </c>
      <c r="J52" s="34">
        <v>217070.02999999997</v>
      </c>
      <c r="K52" s="34"/>
      <c r="L52" s="34"/>
      <c r="M52" s="34"/>
      <c r="N52" s="34"/>
      <c r="O52" s="34"/>
      <c r="P52" s="34"/>
      <c r="Q52" s="34"/>
      <c r="R52" s="34"/>
      <c r="S52" s="34"/>
    </row>
    <row r="53" spans="2:19">
      <c r="B53" s="5">
        <v>1972</v>
      </c>
      <c r="C53" s="34">
        <v>484622.02999999997</v>
      </c>
      <c r="D53" s="34">
        <v>484622.02999999997</v>
      </c>
      <c r="E53" s="34">
        <v>484622.02999999997</v>
      </c>
      <c r="F53" s="34">
        <v>484622.02999999997</v>
      </c>
      <c r="G53" s="34">
        <v>484622.03</v>
      </c>
      <c r="H53" s="34">
        <v>484622.03</v>
      </c>
      <c r="I53" s="34">
        <v>484622.03</v>
      </c>
      <c r="J53" s="34">
        <v>484622.03</v>
      </c>
      <c r="K53" s="34"/>
      <c r="L53" s="34"/>
      <c r="M53" s="34"/>
      <c r="N53" s="34"/>
      <c r="O53" s="34"/>
      <c r="P53" s="34"/>
      <c r="Q53" s="34"/>
      <c r="R53" s="34"/>
      <c r="S53" s="34"/>
    </row>
    <row r="54" spans="2:19">
      <c r="B54" s="5">
        <v>1971</v>
      </c>
      <c r="C54" s="34">
        <v>41089.749999999993</v>
      </c>
      <c r="D54" s="34">
        <v>41089.749999999993</v>
      </c>
      <c r="E54" s="34">
        <v>41089.749999999993</v>
      </c>
      <c r="F54" s="34">
        <v>41089.749999999993</v>
      </c>
      <c r="G54" s="34">
        <v>41089.749999999993</v>
      </c>
      <c r="H54" s="34">
        <v>40830.839999999989</v>
      </c>
      <c r="I54" s="34">
        <v>40830.839999999989</v>
      </c>
      <c r="J54" s="34">
        <v>40830.839999999989</v>
      </c>
      <c r="K54" s="34"/>
      <c r="L54" s="34"/>
      <c r="M54" s="34"/>
      <c r="N54" s="34"/>
      <c r="O54" s="34"/>
      <c r="P54" s="34"/>
      <c r="Q54" s="34"/>
      <c r="R54" s="34"/>
      <c r="S54" s="34"/>
    </row>
    <row r="55" spans="2:19">
      <c r="B55" s="5">
        <v>1970</v>
      </c>
      <c r="C55" s="34">
        <v>120200.26000000001</v>
      </c>
      <c r="D55" s="34">
        <v>120200.26</v>
      </c>
      <c r="E55" s="34">
        <v>259633.44</v>
      </c>
      <c r="F55" s="34">
        <v>259633.44000000003</v>
      </c>
      <c r="G55" s="34">
        <v>259633.44000000003</v>
      </c>
      <c r="H55" s="34">
        <v>259633.44000000003</v>
      </c>
      <c r="I55" s="34">
        <v>259150.52000000002</v>
      </c>
      <c r="J55" s="34">
        <v>259150.52000000002</v>
      </c>
      <c r="K55" s="34"/>
      <c r="L55" s="34"/>
      <c r="M55" s="34"/>
      <c r="N55" s="34"/>
      <c r="O55" s="34"/>
      <c r="P55" s="34"/>
      <c r="Q55" s="34"/>
      <c r="R55" s="34"/>
      <c r="S55" s="34"/>
    </row>
    <row r="56" spans="2:19">
      <c r="B56" s="5">
        <v>1969</v>
      </c>
      <c r="C56" s="34">
        <v>5929.7100000000009</v>
      </c>
      <c r="D56" s="34">
        <v>5929.71</v>
      </c>
      <c r="E56" s="34">
        <v>7709.0099999999993</v>
      </c>
      <c r="F56" s="34">
        <v>7709.0099999999993</v>
      </c>
      <c r="G56" s="34">
        <v>7709.01</v>
      </c>
      <c r="H56" s="34">
        <v>7709.01</v>
      </c>
      <c r="I56" s="34">
        <v>7709.01</v>
      </c>
      <c r="J56" s="34">
        <v>7709.01</v>
      </c>
      <c r="K56" s="34"/>
      <c r="L56" s="34"/>
      <c r="M56" s="34"/>
      <c r="N56" s="34"/>
      <c r="O56" s="34"/>
      <c r="P56" s="34"/>
      <c r="Q56" s="34"/>
      <c r="R56" s="34"/>
      <c r="S56" s="34"/>
    </row>
    <row r="57" spans="2:19">
      <c r="B57" s="5">
        <v>1968</v>
      </c>
      <c r="C57" s="34">
        <v>360735.38</v>
      </c>
      <c r="D57" s="34">
        <v>360735.38</v>
      </c>
      <c r="E57" s="34">
        <v>360735.38</v>
      </c>
      <c r="F57" s="34">
        <v>360735.38</v>
      </c>
      <c r="G57" s="34">
        <v>360735.38</v>
      </c>
      <c r="H57" s="34">
        <v>360735.38</v>
      </c>
      <c r="I57" s="34">
        <v>111666.95</v>
      </c>
      <c r="J57" s="34">
        <v>111666.95</v>
      </c>
      <c r="K57" s="34"/>
      <c r="L57" s="34"/>
      <c r="M57" s="34"/>
      <c r="N57" s="34"/>
      <c r="O57" s="34"/>
      <c r="P57" s="34"/>
      <c r="Q57" s="34"/>
      <c r="R57" s="34"/>
      <c r="S57" s="34"/>
    </row>
    <row r="58" spans="2:19">
      <c r="B58" s="5">
        <v>1967</v>
      </c>
      <c r="C58" s="34">
        <v>58890.9</v>
      </c>
      <c r="D58" s="34">
        <v>58890.9</v>
      </c>
      <c r="E58" s="34">
        <v>58890.9</v>
      </c>
      <c r="F58" s="34">
        <v>58890.9</v>
      </c>
      <c r="G58" s="34">
        <v>58890.9</v>
      </c>
      <c r="H58" s="34">
        <v>58890.9</v>
      </c>
      <c r="I58" s="34">
        <v>52107.97</v>
      </c>
      <c r="J58" s="34">
        <v>52107.97</v>
      </c>
      <c r="K58" s="34"/>
      <c r="L58" s="34"/>
      <c r="M58" s="34"/>
      <c r="N58" s="34"/>
      <c r="O58" s="34"/>
      <c r="P58" s="34"/>
      <c r="Q58" s="34"/>
      <c r="R58" s="34"/>
      <c r="S58" s="34"/>
    </row>
    <row r="59" spans="2:19">
      <c r="B59" s="5">
        <v>1966</v>
      </c>
      <c r="C59" s="34">
        <v>127065.18000000002</v>
      </c>
      <c r="D59" s="34">
        <v>127065.18000000001</v>
      </c>
      <c r="E59" s="34">
        <v>126839.55</v>
      </c>
      <c r="F59" s="34">
        <v>126839.55</v>
      </c>
      <c r="G59" s="34">
        <v>123849.55</v>
      </c>
      <c r="H59" s="34">
        <v>123849.55</v>
      </c>
      <c r="I59" s="34">
        <v>123849.55000000002</v>
      </c>
      <c r="J59" s="34">
        <v>123849.55000000002</v>
      </c>
      <c r="K59" s="34"/>
      <c r="L59" s="34"/>
      <c r="M59" s="34"/>
      <c r="N59" s="34"/>
      <c r="O59" s="34"/>
      <c r="P59" s="34"/>
      <c r="Q59" s="34"/>
      <c r="R59" s="34"/>
      <c r="S59" s="34"/>
    </row>
    <row r="60" spans="2:19">
      <c r="B60" s="5">
        <v>1965</v>
      </c>
      <c r="C60" s="34">
        <v>13280.36</v>
      </c>
      <c r="D60" s="34">
        <v>13280.36</v>
      </c>
      <c r="E60" s="34">
        <v>67414.709999999992</v>
      </c>
      <c r="F60" s="34">
        <v>67414.709999999992</v>
      </c>
      <c r="G60" s="34">
        <v>67414.709999999992</v>
      </c>
      <c r="H60" s="34">
        <v>67414.709999999992</v>
      </c>
      <c r="I60" s="34">
        <v>67414.709999999992</v>
      </c>
      <c r="J60" s="34">
        <v>67414.709999999992</v>
      </c>
      <c r="K60" s="34"/>
      <c r="L60" s="34"/>
      <c r="M60" s="34"/>
      <c r="N60" s="34"/>
      <c r="O60" s="34"/>
      <c r="P60" s="34"/>
      <c r="Q60" s="34"/>
      <c r="R60" s="34"/>
      <c r="S60" s="34"/>
    </row>
    <row r="61" spans="2:19">
      <c r="B61" s="5">
        <v>1964</v>
      </c>
      <c r="C61" s="34">
        <v>765560.78999999992</v>
      </c>
      <c r="D61" s="34">
        <v>761642.36999999988</v>
      </c>
      <c r="E61" s="34">
        <v>773839.24</v>
      </c>
      <c r="F61" s="34">
        <v>771144.24</v>
      </c>
      <c r="G61" s="34">
        <v>771144.24</v>
      </c>
      <c r="H61" s="34">
        <v>771144.24</v>
      </c>
      <c r="I61" s="34">
        <v>242834.06</v>
      </c>
      <c r="J61" s="34">
        <v>242834.06</v>
      </c>
      <c r="K61" s="34"/>
      <c r="L61" s="34"/>
      <c r="M61" s="34"/>
      <c r="N61" s="34"/>
      <c r="O61" s="34"/>
      <c r="P61" s="34"/>
      <c r="Q61" s="34"/>
      <c r="R61" s="34"/>
      <c r="S61" s="34"/>
    </row>
    <row r="62" spans="2:19">
      <c r="B62" s="5">
        <v>1963</v>
      </c>
      <c r="C62" s="34">
        <v>352169.01999999996</v>
      </c>
      <c r="D62" s="34">
        <v>352169.01999999996</v>
      </c>
      <c r="E62" s="34">
        <v>352169.01999999996</v>
      </c>
      <c r="F62" s="34">
        <v>352169.01999999996</v>
      </c>
      <c r="G62" s="34">
        <v>352169.01999999996</v>
      </c>
      <c r="H62" s="34">
        <v>352169.01999999996</v>
      </c>
      <c r="I62" s="34">
        <v>2719.67</v>
      </c>
      <c r="J62" s="34">
        <v>2719.67</v>
      </c>
      <c r="K62" s="34"/>
      <c r="L62" s="34"/>
      <c r="M62" s="34"/>
      <c r="N62" s="34"/>
      <c r="O62" s="34"/>
      <c r="P62" s="34"/>
      <c r="Q62" s="34"/>
      <c r="R62" s="34"/>
      <c r="S62" s="34"/>
    </row>
    <row r="63" spans="2:19">
      <c r="B63" s="5">
        <v>1962</v>
      </c>
      <c r="C63" s="34">
        <v>25740.15</v>
      </c>
      <c r="D63" s="34">
        <v>25740.15</v>
      </c>
      <c r="E63" s="34">
        <v>25740.15</v>
      </c>
      <c r="F63" s="34">
        <v>61508.639999999999</v>
      </c>
      <c r="G63" s="34">
        <v>61508.639999999999</v>
      </c>
      <c r="H63" s="34">
        <v>61508.639999999999</v>
      </c>
      <c r="I63" s="34">
        <v>61508.639999999999</v>
      </c>
      <c r="J63" s="34">
        <v>61508.639999999999</v>
      </c>
      <c r="K63" s="34"/>
      <c r="L63" s="34"/>
      <c r="M63" s="34"/>
      <c r="N63" s="34"/>
      <c r="O63" s="34"/>
      <c r="P63" s="34"/>
      <c r="Q63" s="34"/>
      <c r="R63" s="34"/>
      <c r="S63" s="34"/>
    </row>
    <row r="64" spans="2:19">
      <c r="B64" s="5">
        <v>1961</v>
      </c>
      <c r="C64" s="34">
        <v>77633.150000000009</v>
      </c>
      <c r="D64" s="34">
        <v>77633.150000000009</v>
      </c>
      <c r="E64" s="34">
        <v>157337.58000000002</v>
      </c>
      <c r="F64" s="34">
        <v>157337.57999999999</v>
      </c>
      <c r="G64" s="34">
        <v>157337.58000000002</v>
      </c>
      <c r="H64" s="34">
        <v>157337.58000000002</v>
      </c>
      <c r="I64" s="34">
        <v>157337.58000000002</v>
      </c>
      <c r="J64" s="34">
        <v>157337.58000000002</v>
      </c>
      <c r="K64" s="34"/>
      <c r="L64" s="34"/>
      <c r="M64" s="34"/>
      <c r="N64" s="34"/>
      <c r="O64" s="34"/>
      <c r="P64" s="34"/>
      <c r="Q64" s="34"/>
      <c r="R64" s="34"/>
      <c r="S64" s="34"/>
    </row>
    <row r="65" spans="2:19">
      <c r="B65" s="5">
        <v>1960</v>
      </c>
      <c r="C65" s="34">
        <v>237367.99</v>
      </c>
      <c r="D65" s="34">
        <v>226714.98999999996</v>
      </c>
      <c r="E65" s="34">
        <v>271737.29999999993</v>
      </c>
      <c r="F65" s="34">
        <v>271737.30000000005</v>
      </c>
      <c r="G65" s="34">
        <v>271737.3</v>
      </c>
      <c r="H65" s="34">
        <v>271447.93</v>
      </c>
      <c r="I65" s="34">
        <v>148957.54999999999</v>
      </c>
      <c r="J65" s="34">
        <v>148957.54999999999</v>
      </c>
      <c r="K65" s="34"/>
      <c r="L65" s="34"/>
      <c r="M65" s="34"/>
      <c r="N65" s="34"/>
      <c r="O65" s="34"/>
      <c r="P65" s="34"/>
      <c r="Q65" s="34"/>
      <c r="R65" s="34"/>
      <c r="S65" s="34"/>
    </row>
    <row r="66" spans="2:19">
      <c r="B66" s="5">
        <v>1959</v>
      </c>
      <c r="C66" s="34">
        <v>85125.23</v>
      </c>
      <c r="D66" s="34">
        <v>85125.229999999981</v>
      </c>
      <c r="E66" s="34">
        <v>85125.229999999981</v>
      </c>
      <c r="F66" s="34">
        <v>85125.229999999981</v>
      </c>
      <c r="G66" s="34">
        <v>85125.229999999981</v>
      </c>
      <c r="H66" s="34">
        <v>83007.649999999994</v>
      </c>
      <c r="I66" s="34">
        <v>83007.650000000009</v>
      </c>
      <c r="J66" s="34">
        <v>83007.650000000009</v>
      </c>
      <c r="K66" s="34"/>
      <c r="L66" s="34"/>
      <c r="M66" s="34"/>
      <c r="N66" s="34"/>
      <c r="O66" s="34"/>
      <c r="P66" s="34"/>
      <c r="Q66" s="34"/>
      <c r="R66" s="34"/>
      <c r="S66" s="34"/>
    </row>
    <row r="67" spans="2:19">
      <c r="B67" s="5">
        <v>1958</v>
      </c>
      <c r="C67" s="34">
        <v>18913.400000000001</v>
      </c>
      <c r="D67" s="34">
        <v>18913.400000000001</v>
      </c>
      <c r="E67" s="34">
        <v>37280.9</v>
      </c>
      <c r="F67" s="34">
        <v>37280.899999999994</v>
      </c>
      <c r="G67" s="34">
        <v>37280.899999999994</v>
      </c>
      <c r="H67" s="34">
        <v>36458.479999999996</v>
      </c>
      <c r="I67" s="34">
        <v>30847.439999999999</v>
      </c>
      <c r="J67" s="34">
        <v>30847.439999999999</v>
      </c>
      <c r="K67" s="34"/>
      <c r="L67" s="34"/>
      <c r="M67" s="34"/>
      <c r="N67" s="34"/>
      <c r="O67" s="34"/>
      <c r="P67" s="34"/>
      <c r="Q67" s="34"/>
      <c r="R67" s="34"/>
      <c r="S67" s="34"/>
    </row>
    <row r="68" spans="2:19">
      <c r="B68" s="5">
        <v>1957</v>
      </c>
      <c r="C68" s="34">
        <v>156584.58000000002</v>
      </c>
      <c r="D68" s="34">
        <v>142232.62000000002</v>
      </c>
      <c r="E68" s="34">
        <v>223887.42999999996</v>
      </c>
      <c r="F68" s="34">
        <v>223887.42999999996</v>
      </c>
      <c r="G68" s="34">
        <v>223887.43</v>
      </c>
      <c r="H68" s="34">
        <v>223887.43</v>
      </c>
      <c r="I68" s="34">
        <v>212742.02</v>
      </c>
      <c r="J68" s="34">
        <v>172471.34999999998</v>
      </c>
      <c r="K68" s="34"/>
      <c r="L68" s="34"/>
      <c r="M68" s="34"/>
      <c r="N68" s="34"/>
      <c r="O68" s="34"/>
      <c r="P68" s="34"/>
      <c r="Q68" s="34"/>
      <c r="R68" s="34"/>
      <c r="S68" s="34"/>
    </row>
    <row r="69" spans="2:19">
      <c r="B69" s="5">
        <v>1956</v>
      </c>
      <c r="C69" s="34">
        <v>9821.3599999999988</v>
      </c>
      <c r="D69" s="34">
        <v>9821.3599999999988</v>
      </c>
      <c r="E69" s="34">
        <v>9821.3599999999988</v>
      </c>
      <c r="F69" s="34">
        <v>9821.3599999999988</v>
      </c>
      <c r="G69" s="34">
        <v>9821.3599999999988</v>
      </c>
      <c r="H69" s="34">
        <v>9821.3599999999988</v>
      </c>
      <c r="I69" s="34">
        <v>9821.3599999999988</v>
      </c>
      <c r="J69" s="34">
        <v>9821.3599999999988</v>
      </c>
      <c r="K69" s="34"/>
      <c r="L69" s="34"/>
      <c r="M69" s="34"/>
      <c r="N69" s="34"/>
      <c r="O69" s="34"/>
      <c r="P69" s="34"/>
      <c r="Q69" s="34"/>
      <c r="R69" s="34"/>
      <c r="S69" s="34"/>
    </row>
    <row r="70" spans="2:19">
      <c r="B70" s="5">
        <v>1955</v>
      </c>
      <c r="C70" s="34">
        <v>28020.809999999998</v>
      </c>
      <c r="D70" s="34">
        <v>28020.809999999998</v>
      </c>
      <c r="E70" s="34">
        <v>28020.809999999998</v>
      </c>
      <c r="F70" s="34">
        <v>28020.809999999998</v>
      </c>
      <c r="G70" s="34">
        <v>28020.809999999998</v>
      </c>
      <c r="H70" s="34">
        <v>28020.809999999998</v>
      </c>
      <c r="I70" s="34">
        <v>1326.94</v>
      </c>
      <c r="J70" s="34">
        <v>1326.94</v>
      </c>
      <c r="K70" s="34"/>
      <c r="L70" s="34"/>
      <c r="M70" s="34"/>
      <c r="N70" s="34"/>
      <c r="O70" s="34"/>
      <c r="P70" s="34"/>
      <c r="Q70" s="34"/>
      <c r="R70" s="34"/>
      <c r="S70" s="34"/>
    </row>
    <row r="71" spans="2:19">
      <c r="B71" s="5">
        <v>1954</v>
      </c>
      <c r="C71" s="34">
        <v>29665.27</v>
      </c>
      <c r="D71" s="34">
        <v>29665.27</v>
      </c>
      <c r="E71" s="34">
        <v>29665.27</v>
      </c>
      <c r="F71" s="34">
        <v>29665.27</v>
      </c>
      <c r="G71" s="34">
        <v>29665.27</v>
      </c>
      <c r="H71" s="34">
        <v>29665.27</v>
      </c>
      <c r="I71" s="34">
        <v>29665.27</v>
      </c>
      <c r="J71" s="34">
        <v>29665.27</v>
      </c>
      <c r="K71" s="34"/>
      <c r="L71" s="34"/>
      <c r="M71" s="34"/>
      <c r="N71" s="34"/>
      <c r="O71" s="34"/>
      <c r="P71" s="34"/>
      <c r="Q71" s="34"/>
      <c r="R71" s="34"/>
      <c r="S71" s="34"/>
    </row>
    <row r="72" spans="2:19">
      <c r="B72" s="5">
        <v>1953</v>
      </c>
      <c r="C72" s="34">
        <v>283833.49</v>
      </c>
      <c r="D72" s="34">
        <v>283833.49</v>
      </c>
      <c r="E72" s="34">
        <v>283833.49</v>
      </c>
      <c r="F72" s="34">
        <v>148104.87</v>
      </c>
      <c r="G72" s="34">
        <v>148104.87</v>
      </c>
      <c r="H72" s="34">
        <v>148104.87</v>
      </c>
      <c r="I72" s="34">
        <v>148104.87</v>
      </c>
      <c r="J72" s="34">
        <v>148104.87</v>
      </c>
      <c r="K72" s="34"/>
      <c r="L72" s="34"/>
      <c r="M72" s="34"/>
      <c r="N72" s="34"/>
      <c r="O72" s="34"/>
      <c r="P72" s="34"/>
      <c r="Q72" s="34"/>
      <c r="R72" s="34"/>
      <c r="S72" s="34"/>
    </row>
    <row r="73" spans="2:19">
      <c r="B73" s="5">
        <v>1952</v>
      </c>
      <c r="C73" s="34">
        <v>54976.039999999994</v>
      </c>
      <c r="D73" s="34">
        <v>54976.04</v>
      </c>
      <c r="E73" s="34">
        <v>54976.039999999994</v>
      </c>
      <c r="F73" s="34">
        <v>54976.039999999994</v>
      </c>
      <c r="G73" s="34">
        <v>54976.04</v>
      </c>
      <c r="H73" s="34">
        <v>54976.04</v>
      </c>
      <c r="I73" s="34">
        <v>54976.039999999994</v>
      </c>
      <c r="J73" s="34">
        <v>54976.039999999994</v>
      </c>
      <c r="K73" s="34"/>
      <c r="L73" s="34"/>
      <c r="M73" s="34"/>
      <c r="N73" s="34"/>
      <c r="O73" s="34"/>
      <c r="P73" s="34"/>
      <c r="Q73" s="34"/>
      <c r="R73" s="34"/>
      <c r="S73" s="34"/>
    </row>
    <row r="74" spans="2:19">
      <c r="B74" s="5">
        <v>1951</v>
      </c>
      <c r="C74" s="34">
        <v>16389.59</v>
      </c>
      <c r="D74" s="34">
        <v>16389.59</v>
      </c>
      <c r="E74" s="34">
        <v>20277.939999999999</v>
      </c>
      <c r="F74" s="34">
        <v>20277.939999999999</v>
      </c>
      <c r="G74" s="34">
        <v>20277.939999999999</v>
      </c>
      <c r="H74" s="34">
        <v>20277.939999999999</v>
      </c>
      <c r="I74" s="34">
        <v>20277.940000000002</v>
      </c>
      <c r="J74" s="34">
        <v>20277.940000000002</v>
      </c>
      <c r="K74" s="34"/>
      <c r="L74" s="34"/>
      <c r="M74" s="34"/>
      <c r="N74" s="34"/>
      <c r="O74" s="34"/>
      <c r="P74" s="34"/>
      <c r="Q74" s="34"/>
      <c r="R74" s="34"/>
      <c r="S74" s="34"/>
    </row>
    <row r="75" spans="2:19">
      <c r="B75" s="5">
        <v>1950</v>
      </c>
      <c r="C75" s="34">
        <v>30031.01</v>
      </c>
      <c r="D75" s="34">
        <v>30031.01</v>
      </c>
      <c r="E75" s="34">
        <v>30031.01</v>
      </c>
      <c r="F75" s="34">
        <v>30031.01</v>
      </c>
      <c r="G75" s="34">
        <v>30031.01</v>
      </c>
      <c r="H75" s="34">
        <v>30031.01</v>
      </c>
      <c r="I75" s="34">
        <v>30031.01</v>
      </c>
      <c r="J75" s="34">
        <v>30031.01</v>
      </c>
      <c r="K75" s="34"/>
      <c r="L75" s="34"/>
      <c r="M75" s="34"/>
      <c r="N75" s="34"/>
      <c r="O75" s="34"/>
      <c r="P75" s="34"/>
      <c r="Q75" s="34"/>
      <c r="R75" s="34"/>
      <c r="S75" s="34"/>
    </row>
    <row r="76" spans="2:19">
      <c r="B76" s="5">
        <v>1949</v>
      </c>
      <c r="C76" s="34">
        <v>4144.5600000000004</v>
      </c>
      <c r="D76" s="34">
        <v>4144.5600000000004</v>
      </c>
      <c r="E76" s="34">
        <v>4144.5600000000004</v>
      </c>
      <c r="F76" s="34">
        <v>4144.5600000000004</v>
      </c>
      <c r="G76" s="34">
        <v>4144.5600000000004</v>
      </c>
      <c r="H76" s="34">
        <v>4144.5600000000004</v>
      </c>
      <c r="I76" s="34">
        <v>4144.5600000000004</v>
      </c>
      <c r="J76" s="34">
        <v>4144.5600000000004</v>
      </c>
      <c r="K76" s="34"/>
      <c r="L76" s="34"/>
      <c r="M76" s="34"/>
      <c r="N76" s="34"/>
      <c r="O76" s="34"/>
      <c r="P76" s="34"/>
      <c r="Q76" s="34"/>
      <c r="R76" s="34"/>
      <c r="S76" s="34"/>
    </row>
    <row r="77" spans="2:19">
      <c r="B77" s="5">
        <v>1948</v>
      </c>
      <c r="C77" s="34">
        <v>212620.51</v>
      </c>
      <c r="D77" s="34">
        <v>212620.51</v>
      </c>
      <c r="E77" s="34">
        <v>212620.51</v>
      </c>
      <c r="F77" s="34">
        <v>212620.51</v>
      </c>
      <c r="G77" s="34">
        <v>212620.51</v>
      </c>
      <c r="H77" s="34">
        <v>212620.51</v>
      </c>
      <c r="I77" s="34">
        <v>212620.51</v>
      </c>
      <c r="J77" s="34">
        <v>212620.51</v>
      </c>
      <c r="K77" s="34"/>
      <c r="L77" s="34"/>
      <c r="M77" s="34"/>
      <c r="N77" s="34"/>
      <c r="O77" s="34"/>
      <c r="P77" s="34"/>
      <c r="Q77" s="34"/>
      <c r="R77" s="34"/>
      <c r="S77" s="34"/>
    </row>
    <row r="78" spans="2:19">
      <c r="B78" s="5">
        <v>1947</v>
      </c>
      <c r="C78" s="34">
        <v>230216.97</v>
      </c>
      <c r="D78" s="34">
        <v>230216.97</v>
      </c>
      <c r="E78" s="34">
        <v>230216.97</v>
      </c>
      <c r="F78" s="34">
        <v>230216.97</v>
      </c>
      <c r="G78" s="34">
        <v>230216.97</v>
      </c>
      <c r="H78" s="34">
        <v>230216.97</v>
      </c>
      <c r="I78" s="34">
        <v>0</v>
      </c>
      <c r="J78" s="34">
        <v>0</v>
      </c>
      <c r="K78" s="34"/>
      <c r="L78" s="34"/>
      <c r="M78" s="34"/>
      <c r="N78" s="34"/>
      <c r="O78" s="34"/>
      <c r="P78" s="34"/>
      <c r="Q78" s="34"/>
      <c r="R78" s="34"/>
      <c r="S78" s="34"/>
    </row>
    <row r="79" spans="2:19">
      <c r="B79" s="5">
        <v>1946</v>
      </c>
      <c r="C79" s="34">
        <v>0</v>
      </c>
      <c r="D79" s="34">
        <v>0</v>
      </c>
      <c r="E79" s="34">
        <v>0</v>
      </c>
      <c r="F79" s="34">
        <v>0</v>
      </c>
      <c r="G79" s="34">
        <v>0</v>
      </c>
      <c r="H79" s="34">
        <v>0</v>
      </c>
      <c r="I79" s="34">
        <v>0</v>
      </c>
      <c r="J79" s="34">
        <v>0</v>
      </c>
      <c r="K79" s="34"/>
      <c r="L79" s="34"/>
      <c r="M79" s="34"/>
      <c r="N79" s="34"/>
      <c r="O79" s="34"/>
      <c r="P79" s="34"/>
      <c r="Q79" s="34"/>
      <c r="R79" s="34"/>
      <c r="S79" s="34"/>
    </row>
    <row r="80" spans="2:19">
      <c r="B80" s="5">
        <v>1945</v>
      </c>
      <c r="C80" s="34">
        <v>0</v>
      </c>
      <c r="D80" s="34">
        <v>0</v>
      </c>
      <c r="E80" s="34">
        <v>0</v>
      </c>
      <c r="F80" s="34">
        <v>0</v>
      </c>
      <c r="G80" s="34">
        <v>0</v>
      </c>
      <c r="H80" s="34">
        <v>0</v>
      </c>
      <c r="I80" s="34">
        <v>0</v>
      </c>
      <c r="J80" s="34">
        <v>0</v>
      </c>
      <c r="K80" s="34"/>
      <c r="L80" s="34"/>
      <c r="M80" s="34"/>
      <c r="N80" s="34"/>
      <c r="O80" s="34"/>
      <c r="P80" s="34"/>
      <c r="Q80" s="34"/>
      <c r="R80" s="34"/>
      <c r="S80" s="34"/>
    </row>
    <row r="81" spans="1:19">
      <c r="B81" s="5">
        <v>1944</v>
      </c>
      <c r="C81" s="34">
        <v>551.9</v>
      </c>
      <c r="D81" s="34">
        <v>551.9</v>
      </c>
      <c r="E81" s="34">
        <v>551.9</v>
      </c>
      <c r="F81" s="34">
        <v>551.9</v>
      </c>
      <c r="G81" s="34">
        <v>551.9</v>
      </c>
      <c r="H81" s="34">
        <v>551.9</v>
      </c>
      <c r="I81" s="34">
        <v>551.9</v>
      </c>
      <c r="J81" s="34">
        <v>551.9</v>
      </c>
      <c r="K81" s="34"/>
      <c r="L81" s="34"/>
      <c r="M81" s="34"/>
      <c r="N81" s="34"/>
      <c r="O81" s="34"/>
      <c r="P81" s="34"/>
      <c r="Q81" s="34"/>
      <c r="R81" s="34"/>
      <c r="S81" s="34"/>
    </row>
    <row r="82" spans="1:19">
      <c r="B82" s="5">
        <v>1943</v>
      </c>
      <c r="C82" s="34">
        <v>0</v>
      </c>
      <c r="D82" s="34">
        <v>0</v>
      </c>
      <c r="E82" s="34">
        <v>0</v>
      </c>
      <c r="F82" s="34">
        <v>0</v>
      </c>
      <c r="G82" s="34">
        <v>0</v>
      </c>
      <c r="H82" s="34">
        <v>0</v>
      </c>
      <c r="I82" s="34">
        <v>0</v>
      </c>
      <c r="J82" s="34">
        <v>0</v>
      </c>
      <c r="K82" s="34"/>
      <c r="L82" s="34"/>
      <c r="M82" s="34"/>
      <c r="N82" s="34"/>
      <c r="O82" s="34"/>
      <c r="P82" s="34"/>
      <c r="Q82" s="34"/>
      <c r="R82" s="34"/>
      <c r="S82" s="34"/>
    </row>
    <row r="83" spans="1:19">
      <c r="B83" s="5">
        <v>1942</v>
      </c>
      <c r="C83" s="34">
        <v>7599.71</v>
      </c>
      <c r="D83" s="34">
        <v>7599.71</v>
      </c>
      <c r="E83" s="34">
        <v>7599.71</v>
      </c>
      <c r="F83" s="34">
        <v>7599.71</v>
      </c>
      <c r="G83" s="34">
        <v>7599.71</v>
      </c>
      <c r="H83" s="34">
        <v>7599.71</v>
      </c>
      <c r="I83" s="34">
        <v>7599.71</v>
      </c>
      <c r="J83" s="34">
        <v>7599.71</v>
      </c>
      <c r="K83" s="34"/>
      <c r="L83" s="34"/>
      <c r="M83" s="34"/>
      <c r="N83" s="34"/>
      <c r="O83" s="34"/>
      <c r="P83" s="34"/>
      <c r="Q83" s="34"/>
      <c r="R83" s="34"/>
      <c r="S83" s="34"/>
    </row>
    <row r="84" spans="1:19">
      <c r="B84" s="5">
        <v>1941</v>
      </c>
      <c r="C84" s="34">
        <v>0</v>
      </c>
      <c r="D84" s="34">
        <v>0</v>
      </c>
      <c r="E84" s="34">
        <v>0</v>
      </c>
      <c r="F84" s="34">
        <v>0</v>
      </c>
      <c r="G84" s="34">
        <v>0</v>
      </c>
      <c r="H84" s="34">
        <v>0</v>
      </c>
      <c r="I84" s="34">
        <v>0</v>
      </c>
      <c r="J84" s="34">
        <v>0</v>
      </c>
      <c r="K84" s="34"/>
      <c r="L84" s="34"/>
      <c r="M84" s="34"/>
      <c r="N84" s="34"/>
      <c r="O84" s="34"/>
      <c r="P84" s="34"/>
      <c r="Q84" s="34"/>
      <c r="R84" s="34"/>
      <c r="S84" s="34"/>
    </row>
    <row r="85" spans="1:19">
      <c r="B85" s="5">
        <v>1940</v>
      </c>
      <c r="C85" s="34">
        <v>0</v>
      </c>
      <c r="D85" s="34">
        <v>0</v>
      </c>
      <c r="E85" s="34">
        <v>0</v>
      </c>
      <c r="F85" s="34">
        <v>0</v>
      </c>
      <c r="G85" s="34">
        <v>0</v>
      </c>
      <c r="H85" s="34">
        <v>0</v>
      </c>
      <c r="I85" s="34">
        <v>0</v>
      </c>
      <c r="J85" s="34">
        <v>0</v>
      </c>
      <c r="K85" s="34"/>
      <c r="L85" s="34"/>
      <c r="M85" s="34"/>
      <c r="N85" s="34"/>
      <c r="O85" s="34"/>
      <c r="P85" s="34"/>
      <c r="Q85" s="34"/>
      <c r="R85" s="34"/>
      <c r="S85" s="34"/>
    </row>
    <row r="86" spans="1:19">
      <c r="B86" s="5">
        <v>1939</v>
      </c>
      <c r="C86" s="34">
        <v>0</v>
      </c>
      <c r="D86" s="34">
        <v>0</v>
      </c>
      <c r="E86" s="34">
        <v>0</v>
      </c>
      <c r="F86" s="34">
        <v>0</v>
      </c>
      <c r="G86" s="34">
        <v>0</v>
      </c>
      <c r="H86" s="34">
        <v>0</v>
      </c>
      <c r="I86" s="34">
        <v>0</v>
      </c>
      <c r="J86" s="34">
        <v>0</v>
      </c>
      <c r="K86" s="34"/>
      <c r="L86" s="34"/>
      <c r="M86" s="34"/>
      <c r="N86" s="34"/>
      <c r="O86" s="34"/>
      <c r="P86" s="34"/>
      <c r="Q86" s="34"/>
      <c r="R86" s="34"/>
      <c r="S86" s="34"/>
    </row>
    <row r="87" spans="1:19">
      <c r="B87" s="5">
        <v>1938</v>
      </c>
      <c r="C87" s="34">
        <v>649.5</v>
      </c>
      <c r="D87" s="34">
        <v>649.5</v>
      </c>
      <c r="E87" s="34">
        <v>2203.69</v>
      </c>
      <c r="F87" s="34">
        <v>2203.69</v>
      </c>
      <c r="G87" s="34">
        <v>2203.69</v>
      </c>
      <c r="H87" s="34">
        <v>2203.69</v>
      </c>
      <c r="I87" s="34">
        <v>2203.69</v>
      </c>
      <c r="J87" s="34">
        <v>2203.69</v>
      </c>
      <c r="K87" s="34"/>
      <c r="L87" s="34"/>
      <c r="M87" s="34"/>
      <c r="N87" s="34"/>
      <c r="O87" s="34"/>
      <c r="P87" s="34"/>
      <c r="Q87" s="34"/>
      <c r="R87" s="34"/>
      <c r="S87" s="34"/>
    </row>
    <row r="88" spans="1:19">
      <c r="B88" s="5">
        <v>1937</v>
      </c>
      <c r="C88" s="34">
        <v>0</v>
      </c>
      <c r="D88" s="34">
        <v>0</v>
      </c>
      <c r="E88" s="34">
        <v>0</v>
      </c>
      <c r="F88" s="34">
        <v>0</v>
      </c>
      <c r="G88" s="34">
        <v>0</v>
      </c>
      <c r="H88" s="34">
        <v>0</v>
      </c>
      <c r="I88" s="34">
        <v>0</v>
      </c>
      <c r="J88" s="34">
        <v>0</v>
      </c>
      <c r="K88" s="34"/>
      <c r="L88" s="34"/>
      <c r="M88" s="34"/>
      <c r="N88" s="34"/>
      <c r="O88" s="34"/>
      <c r="P88" s="34"/>
      <c r="Q88" s="34"/>
      <c r="R88" s="34"/>
      <c r="S88" s="34"/>
    </row>
    <row r="89" spans="1:19">
      <c r="B89" s="5">
        <v>1936</v>
      </c>
      <c r="C89" s="34">
        <v>0</v>
      </c>
      <c r="D89" s="34">
        <v>0</v>
      </c>
      <c r="E89" s="34">
        <v>0</v>
      </c>
      <c r="F89" s="34">
        <v>0</v>
      </c>
      <c r="G89" s="34">
        <v>0</v>
      </c>
      <c r="H89" s="34">
        <v>0</v>
      </c>
      <c r="I89" s="34">
        <v>0</v>
      </c>
      <c r="J89" s="34">
        <v>0</v>
      </c>
      <c r="K89" s="34"/>
      <c r="L89" s="34"/>
      <c r="M89" s="34"/>
      <c r="N89" s="34"/>
      <c r="O89" s="34"/>
      <c r="P89" s="34"/>
      <c r="Q89" s="34"/>
      <c r="R89" s="34"/>
      <c r="S89" s="34"/>
    </row>
    <row r="90" spans="1:19">
      <c r="B90" s="5">
        <v>1935</v>
      </c>
      <c r="C90" s="34">
        <v>0</v>
      </c>
      <c r="D90" s="34">
        <v>0</v>
      </c>
      <c r="E90" s="34">
        <v>0</v>
      </c>
      <c r="F90" s="34">
        <v>0</v>
      </c>
      <c r="G90" s="34">
        <v>0</v>
      </c>
      <c r="H90" s="34">
        <v>0</v>
      </c>
      <c r="I90" s="34">
        <v>0</v>
      </c>
      <c r="J90" s="34">
        <v>0</v>
      </c>
      <c r="K90" s="34"/>
      <c r="L90" s="34"/>
      <c r="M90" s="34"/>
      <c r="N90" s="34"/>
      <c r="O90" s="34"/>
      <c r="P90" s="34"/>
      <c r="Q90" s="34"/>
      <c r="R90" s="34"/>
      <c r="S90" s="34"/>
    </row>
    <row r="91" spans="1:19">
      <c r="B91" s="5">
        <v>1934</v>
      </c>
      <c r="C91" s="34">
        <v>0</v>
      </c>
      <c r="D91" s="34">
        <v>0</v>
      </c>
      <c r="E91" s="34">
        <v>0</v>
      </c>
      <c r="F91" s="34">
        <v>0</v>
      </c>
      <c r="G91" s="34">
        <v>0</v>
      </c>
      <c r="H91" s="34">
        <v>0</v>
      </c>
      <c r="I91" s="34">
        <v>0</v>
      </c>
      <c r="J91" s="34">
        <v>0</v>
      </c>
      <c r="K91" s="34"/>
      <c r="L91" s="34"/>
      <c r="M91" s="34"/>
      <c r="N91" s="34"/>
      <c r="O91" s="34"/>
      <c r="P91" s="34"/>
      <c r="Q91" s="34"/>
      <c r="R91" s="34"/>
      <c r="S91" s="34"/>
    </row>
    <row r="92" spans="1:19">
      <c r="B92" s="5">
        <v>1933</v>
      </c>
      <c r="C92" s="34">
        <v>0</v>
      </c>
      <c r="D92" s="34">
        <v>0</v>
      </c>
      <c r="E92" s="34">
        <v>0</v>
      </c>
      <c r="F92" s="34">
        <v>0</v>
      </c>
      <c r="G92" s="34">
        <v>0</v>
      </c>
      <c r="H92" s="34">
        <v>0</v>
      </c>
      <c r="I92" s="34">
        <v>0</v>
      </c>
      <c r="J92" s="34">
        <v>0</v>
      </c>
      <c r="K92" s="34"/>
      <c r="L92" s="34"/>
      <c r="M92" s="34"/>
      <c r="N92" s="34"/>
      <c r="O92" s="34"/>
      <c r="P92" s="34"/>
      <c r="Q92" s="34"/>
      <c r="R92" s="34"/>
      <c r="S92" s="34"/>
    </row>
    <row r="93" spans="1:19">
      <c r="B93" s="5">
        <v>1932</v>
      </c>
      <c r="C93" s="34">
        <v>0</v>
      </c>
      <c r="D93" s="34">
        <v>0</v>
      </c>
      <c r="E93" s="34">
        <v>0</v>
      </c>
      <c r="F93" s="34">
        <v>0</v>
      </c>
      <c r="G93" s="34">
        <v>0</v>
      </c>
      <c r="H93" s="34">
        <v>0</v>
      </c>
      <c r="I93" s="34">
        <v>0</v>
      </c>
      <c r="J93" s="34">
        <v>0</v>
      </c>
      <c r="K93" s="34"/>
      <c r="L93" s="34"/>
      <c r="M93" s="34"/>
      <c r="N93" s="34"/>
      <c r="O93" s="34"/>
      <c r="P93" s="34"/>
      <c r="Q93" s="34"/>
      <c r="R93" s="34"/>
      <c r="S93" s="34"/>
    </row>
    <row r="94" spans="1:19">
      <c r="B94" s="5">
        <v>1931</v>
      </c>
      <c r="C94" s="34">
        <v>0</v>
      </c>
      <c r="D94" s="34">
        <v>0</v>
      </c>
      <c r="E94" s="34">
        <v>71955.239999999991</v>
      </c>
      <c r="F94" s="34">
        <v>71955.239999999991</v>
      </c>
      <c r="G94" s="34">
        <v>71955.239999999991</v>
      </c>
      <c r="H94" s="34">
        <v>71955.239999999991</v>
      </c>
      <c r="I94" s="34">
        <v>71955.239999999991</v>
      </c>
      <c r="J94" s="34">
        <v>71955.239999999991</v>
      </c>
      <c r="K94" s="34"/>
      <c r="L94" s="34"/>
      <c r="M94" s="34"/>
      <c r="N94" s="34"/>
      <c r="O94" s="34"/>
      <c r="P94" s="34"/>
      <c r="Q94" s="34"/>
      <c r="R94" s="34"/>
      <c r="S94" s="34"/>
    </row>
    <row r="95" spans="1:19">
      <c r="B95" s="54">
        <v>1930</v>
      </c>
      <c r="C95" s="34">
        <v>219.5</v>
      </c>
      <c r="D95" s="34">
        <v>219.5</v>
      </c>
      <c r="E95" s="34">
        <v>219.5</v>
      </c>
      <c r="F95" s="34">
        <v>219.5</v>
      </c>
      <c r="G95" s="34">
        <v>219.5</v>
      </c>
      <c r="H95" s="34">
        <v>219.5</v>
      </c>
      <c r="I95" s="34">
        <v>219.5</v>
      </c>
      <c r="J95" s="34">
        <v>219.5</v>
      </c>
      <c r="K95" s="34"/>
      <c r="L95" s="34"/>
      <c r="M95" s="34"/>
      <c r="N95" s="34"/>
      <c r="O95" s="34"/>
      <c r="P95" s="34"/>
      <c r="Q95" s="34"/>
      <c r="R95" s="34"/>
      <c r="S95" s="34"/>
    </row>
    <row r="96" spans="1:19">
      <c r="A96" s="8" t="s">
        <v>180</v>
      </c>
      <c r="B96" s="6" t="s">
        <v>181</v>
      </c>
      <c r="C96" s="7">
        <f>SUM(C19:C95)</f>
        <v>14597351.630000001</v>
      </c>
      <c r="D96" s="7">
        <f>SUM(D18:D95)</f>
        <v>14600364.539999997</v>
      </c>
      <c r="E96" s="7">
        <f>SUM(E17:E95)</f>
        <v>15961239.26</v>
      </c>
      <c r="F96" s="7">
        <f>SUM(F16:F95)</f>
        <v>15894429.470000001</v>
      </c>
      <c r="G96" s="7">
        <f>SUM(G15:G95)</f>
        <v>15885450.949999997</v>
      </c>
      <c r="H96" s="7">
        <f>SUM(H9:H95)</f>
        <v>15928638.119999997</v>
      </c>
      <c r="I96" s="7">
        <f>SUM(I9:I95)</f>
        <v>13721404.029999996</v>
      </c>
      <c r="J96" s="7">
        <f t="shared" ref="J96:L96" si="0">SUM(J9:J95)</f>
        <v>13680435.039999995</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1050922.1800000002</v>
      </c>
      <c r="K107" s="34"/>
      <c r="L107" s="34"/>
      <c r="M107" s="34"/>
      <c r="N107" s="34"/>
      <c r="O107" s="34"/>
      <c r="P107" s="34"/>
      <c r="Q107" s="34"/>
      <c r="R107" s="34"/>
      <c r="S107" s="34"/>
    </row>
    <row r="108" spans="1:19">
      <c r="B108" s="5">
        <v>2012</v>
      </c>
      <c r="C108" s="33"/>
      <c r="D108" s="33"/>
      <c r="E108" s="33"/>
      <c r="F108" s="33"/>
      <c r="G108" s="33"/>
      <c r="H108" s="33"/>
      <c r="I108" s="34">
        <v>2208926.2399999998</v>
      </c>
      <c r="J108" s="34">
        <v>2208926.2399999998</v>
      </c>
      <c r="K108" s="34"/>
      <c r="L108" s="34"/>
      <c r="M108" s="34"/>
      <c r="N108" s="34"/>
      <c r="O108" s="34"/>
      <c r="P108" s="34"/>
      <c r="Q108" s="34"/>
      <c r="R108" s="34"/>
      <c r="S108" s="34"/>
    </row>
    <row r="109" spans="1:19">
      <c r="B109" s="5">
        <v>2011</v>
      </c>
      <c r="C109" s="33"/>
      <c r="D109" s="33"/>
      <c r="E109" s="33"/>
      <c r="F109" s="33"/>
      <c r="G109" s="33"/>
      <c r="H109" s="34">
        <v>1340234.18</v>
      </c>
      <c r="I109" s="34">
        <v>1493217.7299999997</v>
      </c>
      <c r="J109" s="34">
        <v>1493217.7299999997</v>
      </c>
      <c r="K109" s="34"/>
      <c r="L109" s="34"/>
      <c r="M109" s="34"/>
      <c r="N109" s="34"/>
      <c r="O109" s="34"/>
      <c r="P109" s="34"/>
      <c r="Q109" s="34"/>
      <c r="R109" s="34"/>
      <c r="S109" s="34"/>
    </row>
    <row r="110" spans="1:19">
      <c r="B110" s="5">
        <v>2010</v>
      </c>
      <c r="C110" s="33"/>
      <c r="D110" s="33"/>
      <c r="E110" s="33"/>
      <c r="F110" s="33"/>
      <c r="G110" s="34">
        <v>195129.82</v>
      </c>
      <c r="H110" s="34">
        <v>2089366.06</v>
      </c>
      <c r="I110" s="34">
        <v>2079458.3900000001</v>
      </c>
      <c r="J110" s="34">
        <v>2079458.3900000001</v>
      </c>
      <c r="K110" s="34"/>
      <c r="L110" s="34"/>
      <c r="M110" s="34"/>
      <c r="N110" s="34"/>
      <c r="O110" s="34"/>
      <c r="P110" s="34"/>
      <c r="Q110" s="34"/>
      <c r="R110" s="34"/>
      <c r="S110" s="34"/>
    </row>
    <row r="111" spans="1:19">
      <c r="B111" s="5">
        <v>2009</v>
      </c>
      <c r="C111" s="33"/>
      <c r="D111" s="33"/>
      <c r="E111" s="33"/>
      <c r="F111" s="34">
        <v>385075.42</v>
      </c>
      <c r="G111" s="34">
        <v>391525.69</v>
      </c>
      <c r="H111" s="34">
        <v>394358.88</v>
      </c>
      <c r="I111" s="34">
        <v>394358.88</v>
      </c>
      <c r="J111" s="34">
        <v>394358.88</v>
      </c>
      <c r="K111" s="34"/>
      <c r="L111" s="34"/>
      <c r="M111" s="34"/>
      <c r="N111" s="34"/>
      <c r="O111" s="34"/>
      <c r="P111" s="34"/>
      <c r="Q111" s="34"/>
      <c r="R111" s="34"/>
      <c r="S111" s="34"/>
    </row>
    <row r="112" spans="1:19">
      <c r="B112" s="5">
        <v>2008</v>
      </c>
      <c r="C112" s="33"/>
      <c r="D112" s="33"/>
      <c r="E112" s="34">
        <v>2352801.23</v>
      </c>
      <c r="F112" s="34">
        <v>1402762.0900000003</v>
      </c>
      <c r="G112" s="34">
        <v>1402762.0899999999</v>
      </c>
      <c r="H112" s="34">
        <v>1402762.0899999999</v>
      </c>
      <c r="I112" s="34">
        <v>1398441.75</v>
      </c>
      <c r="J112" s="34">
        <v>1398441.75</v>
      </c>
      <c r="K112" s="34"/>
      <c r="L112" s="34"/>
      <c r="M112" s="34"/>
      <c r="N112" s="34"/>
      <c r="O112" s="34"/>
      <c r="P112" s="34"/>
      <c r="Q112" s="34"/>
      <c r="R112" s="34"/>
      <c r="S112" s="34"/>
    </row>
    <row r="113" spans="2:19">
      <c r="B113" s="5">
        <v>2007</v>
      </c>
      <c r="C113" s="33"/>
      <c r="D113" s="34">
        <v>4516645.7699999996</v>
      </c>
      <c r="E113" s="34">
        <v>4516645.7699999996</v>
      </c>
      <c r="F113" s="34">
        <v>2611327.6499999994</v>
      </c>
      <c r="G113" s="34">
        <v>2611327.6500000004</v>
      </c>
      <c r="H113" s="34">
        <v>2610152.3400000003</v>
      </c>
      <c r="I113" s="34">
        <v>2597284.66</v>
      </c>
      <c r="J113" s="34">
        <v>2597284.66</v>
      </c>
      <c r="K113" s="34"/>
      <c r="L113" s="34"/>
      <c r="M113" s="34"/>
      <c r="N113" s="34"/>
      <c r="O113" s="34"/>
      <c r="P113" s="34"/>
      <c r="Q113" s="34"/>
      <c r="R113" s="34"/>
      <c r="S113" s="34"/>
    </row>
    <row r="114" spans="2:19">
      <c r="B114" s="5">
        <v>2006</v>
      </c>
      <c r="C114" s="34">
        <v>1988456.3699999999</v>
      </c>
      <c r="D114" s="34">
        <v>2073558.49</v>
      </c>
      <c r="E114" s="34">
        <v>2073558.49</v>
      </c>
      <c r="F114" s="34">
        <v>1454519.9100000006</v>
      </c>
      <c r="G114" s="34">
        <v>1243578.94</v>
      </c>
      <c r="H114" s="34">
        <v>1243578.94</v>
      </c>
      <c r="I114" s="34">
        <v>1243578.94</v>
      </c>
      <c r="J114" s="34">
        <v>1243578.94</v>
      </c>
      <c r="K114" s="34"/>
      <c r="L114" s="34"/>
      <c r="M114" s="34"/>
      <c r="N114" s="34"/>
      <c r="O114" s="34"/>
      <c r="P114" s="34"/>
      <c r="Q114" s="34"/>
      <c r="R114" s="34"/>
      <c r="S114" s="34"/>
    </row>
    <row r="115" spans="2:19">
      <c r="B115" s="5">
        <v>2005</v>
      </c>
      <c r="C115" s="34">
        <v>2025134.68</v>
      </c>
      <c r="D115" s="34">
        <v>2025134.68</v>
      </c>
      <c r="E115" s="34">
        <v>2025134.68</v>
      </c>
      <c r="F115" s="34">
        <v>959883.36999999988</v>
      </c>
      <c r="G115" s="34">
        <v>959883.37</v>
      </c>
      <c r="H115" s="34">
        <v>959883.37</v>
      </c>
      <c r="I115" s="34">
        <v>959883.37000000011</v>
      </c>
      <c r="J115" s="34">
        <v>959883.37000000011</v>
      </c>
      <c r="K115" s="34"/>
      <c r="L115" s="34"/>
      <c r="M115" s="34"/>
      <c r="N115" s="34"/>
      <c r="O115" s="34"/>
      <c r="P115" s="34"/>
      <c r="Q115" s="34"/>
      <c r="R115" s="34"/>
      <c r="S115" s="34"/>
    </row>
    <row r="116" spans="2:19">
      <c r="B116" s="5">
        <v>2004</v>
      </c>
      <c r="C116" s="34">
        <v>2048995.46</v>
      </c>
      <c r="D116" s="34">
        <v>2048995.46</v>
      </c>
      <c r="E116" s="34">
        <v>2048995.4599999995</v>
      </c>
      <c r="F116" s="34">
        <v>333256.83999999985</v>
      </c>
      <c r="G116" s="34">
        <v>333256.83999999997</v>
      </c>
      <c r="H116" s="34">
        <v>333256.83999999997</v>
      </c>
      <c r="I116" s="34">
        <v>328944.12</v>
      </c>
      <c r="J116" s="34">
        <v>328944.12</v>
      </c>
      <c r="K116" s="34"/>
      <c r="L116" s="34"/>
      <c r="M116" s="34"/>
      <c r="N116" s="34"/>
      <c r="O116" s="34"/>
      <c r="P116" s="34"/>
      <c r="Q116" s="34"/>
      <c r="R116" s="34"/>
      <c r="S116" s="34"/>
    </row>
    <row r="117" spans="2:19">
      <c r="B117" s="5">
        <v>2003</v>
      </c>
      <c r="C117" s="34">
        <v>801009.55999999994</v>
      </c>
      <c r="D117" s="34">
        <v>801009.55999999994</v>
      </c>
      <c r="E117" s="34">
        <v>824353.69000000006</v>
      </c>
      <c r="F117" s="34">
        <v>553763.31999999995</v>
      </c>
      <c r="G117" s="34">
        <v>374535.15</v>
      </c>
      <c r="H117" s="34">
        <v>374535.15</v>
      </c>
      <c r="I117" s="34">
        <v>374535.15</v>
      </c>
      <c r="J117" s="34">
        <v>374535.15</v>
      </c>
      <c r="K117" s="34"/>
      <c r="L117" s="34"/>
      <c r="M117" s="34"/>
      <c r="N117" s="34"/>
      <c r="O117" s="34"/>
      <c r="P117" s="34"/>
      <c r="Q117" s="34"/>
      <c r="R117" s="34"/>
      <c r="S117" s="34"/>
    </row>
    <row r="118" spans="2:19">
      <c r="B118" s="5">
        <v>2002</v>
      </c>
      <c r="C118" s="34">
        <v>2285026.71</v>
      </c>
      <c r="D118" s="34">
        <v>2285026.71</v>
      </c>
      <c r="E118" s="34">
        <v>2295640.65</v>
      </c>
      <c r="F118" s="34">
        <v>394625.33000000007</v>
      </c>
      <c r="G118" s="34">
        <v>393653.78</v>
      </c>
      <c r="H118" s="34">
        <v>393653.78</v>
      </c>
      <c r="I118" s="34">
        <v>393653.78</v>
      </c>
      <c r="J118" s="34">
        <v>393653.78</v>
      </c>
      <c r="K118" s="34"/>
      <c r="L118" s="34"/>
      <c r="M118" s="34"/>
      <c r="N118" s="34"/>
      <c r="O118" s="34"/>
      <c r="P118" s="34"/>
      <c r="Q118" s="34"/>
      <c r="R118" s="34"/>
      <c r="S118" s="34"/>
    </row>
    <row r="119" spans="2:19">
      <c r="B119" s="5">
        <v>2001</v>
      </c>
      <c r="C119" s="34">
        <v>832153.6100000001</v>
      </c>
      <c r="D119" s="34">
        <v>832153.6100000001</v>
      </c>
      <c r="E119" s="34">
        <v>847914.67000000016</v>
      </c>
      <c r="F119" s="34">
        <v>211367.65000000002</v>
      </c>
      <c r="G119" s="34">
        <v>211367.65</v>
      </c>
      <c r="H119" s="34">
        <v>211367.65</v>
      </c>
      <c r="I119" s="34">
        <v>211367.65</v>
      </c>
      <c r="J119" s="34">
        <v>211367.65</v>
      </c>
      <c r="K119" s="34"/>
      <c r="L119" s="34"/>
      <c r="M119" s="34"/>
      <c r="N119" s="34"/>
      <c r="O119" s="34"/>
      <c r="P119" s="34"/>
      <c r="Q119" s="34"/>
      <c r="R119" s="34"/>
      <c r="S119" s="34"/>
    </row>
    <row r="120" spans="2:19">
      <c r="B120" s="5">
        <v>2000</v>
      </c>
      <c r="C120" s="34">
        <v>1176862.6600000001</v>
      </c>
      <c r="D120" s="34">
        <v>1176862.6600000001</v>
      </c>
      <c r="E120" s="34">
        <v>1112707</v>
      </c>
      <c r="F120" s="34">
        <v>871807.81</v>
      </c>
      <c r="G120" s="34">
        <v>871807.81</v>
      </c>
      <c r="H120" s="34">
        <v>841747.68</v>
      </c>
      <c r="I120" s="34">
        <v>841747.68</v>
      </c>
      <c r="J120" s="34">
        <v>841747.68</v>
      </c>
      <c r="K120" s="34"/>
      <c r="L120" s="34"/>
      <c r="M120" s="34"/>
      <c r="N120" s="34"/>
      <c r="O120" s="34"/>
      <c r="P120" s="34"/>
      <c r="Q120" s="34"/>
      <c r="R120" s="34"/>
      <c r="S120" s="34"/>
    </row>
    <row r="121" spans="2:19">
      <c r="B121" s="5">
        <v>1999</v>
      </c>
      <c r="C121" s="34">
        <v>3545614.32</v>
      </c>
      <c r="D121" s="34">
        <v>3545614.32</v>
      </c>
      <c r="E121" s="34">
        <v>3432089.2399999998</v>
      </c>
      <c r="F121" s="34">
        <v>1529850.33</v>
      </c>
      <c r="G121" s="34">
        <v>1529553.7</v>
      </c>
      <c r="H121" s="34">
        <v>1521652.3199999998</v>
      </c>
      <c r="I121" s="34">
        <v>1521652.3199999998</v>
      </c>
      <c r="J121" s="34">
        <v>1521652.3199999998</v>
      </c>
      <c r="K121" s="34"/>
      <c r="L121" s="34"/>
      <c r="M121" s="34"/>
      <c r="N121" s="34"/>
      <c r="O121" s="34"/>
      <c r="P121" s="34"/>
      <c r="Q121" s="34"/>
      <c r="R121" s="34"/>
      <c r="S121" s="34"/>
    </row>
    <row r="122" spans="2:19">
      <c r="B122" s="5">
        <v>1998</v>
      </c>
      <c r="C122" s="34">
        <v>959837.83000000007</v>
      </c>
      <c r="D122" s="34">
        <v>959837.83000000007</v>
      </c>
      <c r="E122" s="34">
        <v>991440.99999999988</v>
      </c>
      <c r="F122" s="34">
        <v>983862.08</v>
      </c>
      <c r="G122" s="34">
        <v>980339.28</v>
      </c>
      <c r="H122" s="34">
        <v>959061.36</v>
      </c>
      <c r="I122" s="34">
        <v>959061.36</v>
      </c>
      <c r="J122" s="34">
        <v>959061.36</v>
      </c>
      <c r="K122" s="34"/>
      <c r="L122" s="34"/>
      <c r="M122" s="34"/>
      <c r="N122" s="34"/>
      <c r="O122" s="34"/>
      <c r="P122" s="34"/>
      <c r="Q122" s="34"/>
      <c r="R122" s="34"/>
      <c r="S122" s="34"/>
    </row>
    <row r="123" spans="2:19">
      <c r="B123" s="5">
        <v>1997</v>
      </c>
      <c r="C123" s="34">
        <v>1324429.42</v>
      </c>
      <c r="D123" s="34">
        <v>1324429.42</v>
      </c>
      <c r="E123" s="34">
        <v>2042667.27</v>
      </c>
      <c r="F123" s="34">
        <v>929637.29</v>
      </c>
      <c r="G123" s="34">
        <v>921962.8</v>
      </c>
      <c r="H123" s="34">
        <v>904415.64</v>
      </c>
      <c r="I123" s="34">
        <v>904415.64</v>
      </c>
      <c r="J123" s="34">
        <v>904415.64</v>
      </c>
      <c r="K123" s="34"/>
      <c r="L123" s="34"/>
      <c r="M123" s="34"/>
      <c r="N123" s="34"/>
      <c r="O123" s="34"/>
      <c r="P123" s="34"/>
      <c r="Q123" s="34"/>
      <c r="R123" s="34"/>
      <c r="S123" s="34"/>
    </row>
    <row r="124" spans="2:19">
      <c r="B124" s="5">
        <v>1996</v>
      </c>
      <c r="C124" s="34">
        <v>1509586.56</v>
      </c>
      <c r="D124" s="34">
        <v>1509586.56</v>
      </c>
      <c r="E124" s="34">
        <v>1350098</v>
      </c>
      <c r="F124" s="34">
        <v>839831.19999999972</v>
      </c>
      <c r="G124" s="34">
        <v>827601.6100000001</v>
      </c>
      <c r="H124" s="34">
        <v>827601.6100000001</v>
      </c>
      <c r="I124" s="34">
        <v>827601.61</v>
      </c>
      <c r="J124" s="34">
        <v>827601.61</v>
      </c>
      <c r="K124" s="34"/>
      <c r="L124" s="34"/>
      <c r="M124" s="34"/>
      <c r="N124" s="34"/>
      <c r="O124" s="34"/>
      <c r="P124" s="34"/>
      <c r="Q124" s="34"/>
      <c r="R124" s="34"/>
      <c r="S124" s="34"/>
    </row>
    <row r="125" spans="2:19">
      <c r="B125" s="5">
        <v>1995</v>
      </c>
      <c r="C125" s="34">
        <v>1085915.4000000001</v>
      </c>
      <c r="D125" s="34">
        <v>1085915.4000000001</v>
      </c>
      <c r="E125" s="34">
        <v>1085915.4000000001</v>
      </c>
      <c r="F125" s="34">
        <v>407722.03999999992</v>
      </c>
      <c r="G125" s="34">
        <v>407460.26</v>
      </c>
      <c r="H125" s="34">
        <v>407460.26</v>
      </c>
      <c r="I125" s="34">
        <v>407460.26000000007</v>
      </c>
      <c r="J125" s="34">
        <v>407460.26000000007</v>
      </c>
      <c r="K125" s="34"/>
      <c r="L125" s="34"/>
      <c r="M125" s="34"/>
      <c r="N125" s="34"/>
      <c r="O125" s="34"/>
      <c r="P125" s="34"/>
      <c r="Q125" s="34"/>
      <c r="R125" s="34"/>
      <c r="S125" s="34"/>
    </row>
    <row r="126" spans="2:19">
      <c r="B126" s="5">
        <v>1994</v>
      </c>
      <c r="C126" s="34">
        <v>546782.5</v>
      </c>
      <c r="D126" s="34">
        <v>546782.5</v>
      </c>
      <c r="E126" s="34">
        <v>491000.18000000005</v>
      </c>
      <c r="F126" s="34">
        <v>468067.16000000003</v>
      </c>
      <c r="G126" s="34">
        <v>468067.16000000003</v>
      </c>
      <c r="H126" s="34">
        <v>468067.16000000003</v>
      </c>
      <c r="I126" s="34">
        <v>468067.16000000015</v>
      </c>
      <c r="J126" s="34">
        <v>468067.16000000015</v>
      </c>
      <c r="K126" s="34"/>
      <c r="L126" s="34"/>
      <c r="M126" s="34"/>
      <c r="N126" s="34"/>
      <c r="O126" s="34"/>
      <c r="P126" s="34"/>
      <c r="Q126" s="34"/>
      <c r="R126" s="34"/>
      <c r="S126" s="34"/>
    </row>
    <row r="127" spans="2:19">
      <c r="B127" s="5">
        <v>1993</v>
      </c>
      <c r="C127" s="34">
        <v>4319131.8</v>
      </c>
      <c r="D127" s="34">
        <v>4319131.8</v>
      </c>
      <c r="E127" s="34">
        <v>5576821.46</v>
      </c>
      <c r="F127" s="34">
        <v>2076760.84</v>
      </c>
      <c r="G127" s="34">
        <v>2020012.56</v>
      </c>
      <c r="H127" s="34">
        <v>2020012.56</v>
      </c>
      <c r="I127" s="34">
        <v>2020012.56</v>
      </c>
      <c r="J127" s="34">
        <v>2020012.56</v>
      </c>
      <c r="K127" s="34"/>
      <c r="L127" s="34"/>
      <c r="M127" s="34"/>
      <c r="N127" s="34"/>
      <c r="O127" s="34"/>
      <c r="P127" s="34"/>
      <c r="Q127" s="34"/>
      <c r="R127" s="34"/>
      <c r="S127" s="34"/>
    </row>
    <row r="128" spans="2:19">
      <c r="B128" s="5">
        <v>1992</v>
      </c>
      <c r="C128" s="34">
        <v>6489243.6999999993</v>
      </c>
      <c r="D128" s="34">
        <v>6489243.6999999993</v>
      </c>
      <c r="E128" s="34">
        <v>5089046.1399999997</v>
      </c>
      <c r="F128" s="34">
        <v>3765312.419999999</v>
      </c>
      <c r="G128" s="34">
        <v>3729529.51</v>
      </c>
      <c r="H128" s="34">
        <v>3729529.51</v>
      </c>
      <c r="I128" s="34">
        <v>3729529.51</v>
      </c>
      <c r="J128" s="34">
        <v>3729529.51</v>
      </c>
      <c r="K128" s="34"/>
      <c r="L128" s="34"/>
      <c r="M128" s="34"/>
      <c r="N128" s="34"/>
      <c r="O128" s="34"/>
      <c r="P128" s="34"/>
      <c r="Q128" s="34"/>
      <c r="R128" s="34"/>
      <c r="S128" s="34"/>
    </row>
    <row r="129" spans="2:19">
      <c r="B129" s="5">
        <v>1991</v>
      </c>
      <c r="C129" s="34">
        <v>6229753.9100000001</v>
      </c>
      <c r="D129" s="34">
        <v>6229753.9100000001</v>
      </c>
      <c r="E129" s="34">
        <v>5732533.910000002</v>
      </c>
      <c r="F129" s="34">
        <v>4391546.9300000006</v>
      </c>
      <c r="G129" s="34">
        <v>4387159.8900000006</v>
      </c>
      <c r="H129" s="34">
        <v>4387159.8900000006</v>
      </c>
      <c r="I129" s="34">
        <v>4387159.8900000006</v>
      </c>
      <c r="J129" s="34">
        <v>4387159.8900000006</v>
      </c>
      <c r="K129" s="34"/>
      <c r="L129" s="34"/>
      <c r="M129" s="34"/>
      <c r="N129" s="34"/>
      <c r="O129" s="34"/>
      <c r="P129" s="34"/>
      <c r="Q129" s="34"/>
      <c r="R129" s="34"/>
      <c r="S129" s="34"/>
    </row>
    <row r="130" spans="2:19">
      <c r="B130" s="5">
        <v>1990</v>
      </c>
      <c r="C130" s="34">
        <v>2575780.42</v>
      </c>
      <c r="D130" s="34">
        <v>2575780.42</v>
      </c>
      <c r="E130" s="34">
        <v>2737782.4</v>
      </c>
      <c r="F130" s="34">
        <v>1735239.5700000003</v>
      </c>
      <c r="G130" s="34">
        <v>1726437.6800000002</v>
      </c>
      <c r="H130" s="34">
        <v>1726437.6800000002</v>
      </c>
      <c r="I130" s="34">
        <v>1698886.3699999996</v>
      </c>
      <c r="J130" s="34">
        <v>1698886.3699999996</v>
      </c>
      <c r="K130" s="34"/>
      <c r="L130" s="34"/>
      <c r="M130" s="34"/>
      <c r="N130" s="34"/>
      <c r="O130" s="34"/>
      <c r="P130" s="34"/>
      <c r="Q130" s="34"/>
      <c r="R130" s="34"/>
      <c r="S130" s="34"/>
    </row>
    <row r="131" spans="2:19">
      <c r="B131" s="5">
        <v>1989</v>
      </c>
      <c r="C131" s="34">
        <v>2453379.06</v>
      </c>
      <c r="D131" s="34">
        <v>2453379.06</v>
      </c>
      <c r="E131" s="34">
        <v>3067578.1</v>
      </c>
      <c r="F131" s="34">
        <v>1320794.23</v>
      </c>
      <c r="G131" s="34">
        <v>1277688.1100000001</v>
      </c>
      <c r="H131" s="34">
        <v>1277687.55</v>
      </c>
      <c r="I131" s="34">
        <v>1277686.07</v>
      </c>
      <c r="J131" s="34">
        <v>1277686.07</v>
      </c>
      <c r="K131" s="34"/>
      <c r="L131" s="34"/>
      <c r="M131" s="34"/>
      <c r="N131" s="34"/>
      <c r="O131" s="34"/>
      <c r="P131" s="34"/>
      <c r="Q131" s="34"/>
      <c r="R131" s="34"/>
      <c r="S131" s="34"/>
    </row>
    <row r="132" spans="2:19">
      <c r="B132" s="5">
        <v>1988</v>
      </c>
      <c r="C132" s="34">
        <v>5426035.4299999997</v>
      </c>
      <c r="D132" s="34">
        <v>5426035.4299999997</v>
      </c>
      <c r="E132" s="34">
        <v>5027516.4700000007</v>
      </c>
      <c r="F132" s="34">
        <v>1257242.78</v>
      </c>
      <c r="G132" s="34">
        <v>1257242.78</v>
      </c>
      <c r="H132" s="34">
        <v>1257242.78</v>
      </c>
      <c r="I132" s="34">
        <v>1241654.43</v>
      </c>
      <c r="J132" s="34">
        <v>1241654.43</v>
      </c>
      <c r="K132" s="34"/>
      <c r="L132" s="34"/>
      <c r="M132" s="34"/>
      <c r="N132" s="34"/>
      <c r="O132" s="34"/>
      <c r="P132" s="34"/>
      <c r="Q132" s="34"/>
      <c r="R132" s="34"/>
      <c r="S132" s="34"/>
    </row>
    <row r="133" spans="2:19">
      <c r="B133" s="5">
        <v>1987</v>
      </c>
      <c r="C133" s="34">
        <v>3548796.41</v>
      </c>
      <c r="D133" s="34">
        <v>3548796.41</v>
      </c>
      <c r="E133" s="34">
        <v>6958993.3000000017</v>
      </c>
      <c r="F133" s="34">
        <v>2399281.5599999996</v>
      </c>
      <c r="G133" s="34">
        <v>2399281.56</v>
      </c>
      <c r="H133" s="34">
        <v>2399281.56</v>
      </c>
      <c r="I133" s="34">
        <v>2399281.56</v>
      </c>
      <c r="J133" s="34">
        <v>2399281.56</v>
      </c>
      <c r="K133" s="34"/>
      <c r="L133" s="34"/>
      <c r="M133" s="34"/>
      <c r="N133" s="34"/>
      <c r="O133" s="34"/>
      <c r="P133" s="34"/>
      <c r="Q133" s="34"/>
      <c r="R133" s="34"/>
      <c r="S133" s="34"/>
    </row>
    <row r="134" spans="2:19">
      <c r="B134" s="5">
        <v>1986</v>
      </c>
      <c r="C134" s="34">
        <v>13153320.819999998</v>
      </c>
      <c r="D134" s="34">
        <v>13153320.819999998</v>
      </c>
      <c r="E134" s="34">
        <v>8887340.379999999</v>
      </c>
      <c r="F134" s="34">
        <v>2379050.7000000002</v>
      </c>
      <c r="G134" s="34">
        <v>2264513.2800000003</v>
      </c>
      <c r="H134" s="34">
        <v>2264513.2800000003</v>
      </c>
      <c r="I134" s="34">
        <v>2264513.2800000003</v>
      </c>
      <c r="J134" s="34">
        <v>2264513.2800000003</v>
      </c>
      <c r="K134" s="34"/>
      <c r="L134" s="34"/>
      <c r="M134" s="34"/>
      <c r="N134" s="34"/>
      <c r="O134" s="34"/>
      <c r="P134" s="34"/>
      <c r="Q134" s="34"/>
      <c r="R134" s="34"/>
      <c r="S134" s="34"/>
    </row>
    <row r="135" spans="2:19">
      <c r="B135" s="5">
        <v>1985</v>
      </c>
      <c r="C135" s="34">
        <v>768237.31</v>
      </c>
      <c r="D135" s="34">
        <v>768237.31</v>
      </c>
      <c r="E135" s="34">
        <v>718653.21</v>
      </c>
      <c r="F135" s="34">
        <v>305904.41000000015</v>
      </c>
      <c r="G135" s="34">
        <v>305904.41000000003</v>
      </c>
      <c r="H135" s="34">
        <v>305904.41000000003</v>
      </c>
      <c r="I135" s="34">
        <v>297101.5</v>
      </c>
      <c r="J135" s="34">
        <v>297101.5</v>
      </c>
      <c r="K135" s="34"/>
      <c r="L135" s="34"/>
      <c r="M135" s="34"/>
      <c r="N135" s="34"/>
      <c r="O135" s="34"/>
      <c r="P135" s="34"/>
      <c r="Q135" s="34"/>
      <c r="R135" s="34"/>
      <c r="S135" s="34"/>
    </row>
    <row r="136" spans="2:19">
      <c r="B136" s="5">
        <v>1984</v>
      </c>
      <c r="C136" s="34">
        <v>4130035.59</v>
      </c>
      <c r="D136" s="34">
        <v>4130035.59</v>
      </c>
      <c r="E136" s="34">
        <v>4092713.9899999993</v>
      </c>
      <c r="F136" s="34">
        <v>1982896.5500000005</v>
      </c>
      <c r="G136" s="34">
        <v>1982896.55</v>
      </c>
      <c r="H136" s="34">
        <v>1982896.55</v>
      </c>
      <c r="I136" s="34">
        <v>1904011.8</v>
      </c>
      <c r="J136" s="34">
        <v>1904011.8</v>
      </c>
      <c r="K136" s="34"/>
      <c r="L136" s="34"/>
      <c r="M136" s="34"/>
      <c r="N136" s="34"/>
      <c r="O136" s="34"/>
      <c r="P136" s="34"/>
      <c r="Q136" s="34"/>
      <c r="R136" s="34"/>
      <c r="S136" s="34"/>
    </row>
    <row r="137" spans="2:19">
      <c r="B137" s="5">
        <v>1983</v>
      </c>
      <c r="C137" s="34">
        <v>5083419.6800000006</v>
      </c>
      <c r="D137" s="34">
        <v>5083419.6800000006</v>
      </c>
      <c r="E137" s="34">
        <v>5095046.6099999994</v>
      </c>
      <c r="F137" s="34">
        <v>3251198.87</v>
      </c>
      <c r="G137" s="34">
        <v>3251198.87</v>
      </c>
      <c r="H137" s="34">
        <v>3164159.1</v>
      </c>
      <c r="I137" s="34">
        <v>2119364.5399999996</v>
      </c>
      <c r="J137" s="34">
        <v>2119364.5399999996</v>
      </c>
      <c r="K137" s="34"/>
      <c r="L137" s="34"/>
      <c r="M137" s="34"/>
      <c r="N137" s="34"/>
      <c r="O137" s="34"/>
      <c r="P137" s="34"/>
      <c r="Q137" s="34"/>
      <c r="R137" s="34"/>
      <c r="S137" s="34"/>
    </row>
    <row r="138" spans="2:19">
      <c r="B138" s="5">
        <v>1982</v>
      </c>
      <c r="C138" s="34">
        <v>5177032.8100000005</v>
      </c>
      <c r="D138" s="34">
        <v>5177032.8100000005</v>
      </c>
      <c r="E138" s="34">
        <v>4416794.6499999994</v>
      </c>
      <c r="F138" s="34">
        <v>2360643.4900000007</v>
      </c>
      <c r="G138" s="34">
        <v>2360086.2799999998</v>
      </c>
      <c r="H138" s="34">
        <v>1989236.9</v>
      </c>
      <c r="I138" s="34">
        <v>1989236.9</v>
      </c>
      <c r="J138" s="34">
        <v>1989236.9</v>
      </c>
      <c r="K138" s="34"/>
      <c r="L138" s="34"/>
      <c r="M138" s="34"/>
      <c r="N138" s="34"/>
      <c r="O138" s="34"/>
      <c r="P138" s="34"/>
      <c r="Q138" s="34"/>
      <c r="R138" s="34"/>
      <c r="S138" s="34"/>
    </row>
    <row r="139" spans="2:19">
      <c r="B139" s="5">
        <v>1981</v>
      </c>
      <c r="C139" s="34">
        <v>2127865.6</v>
      </c>
      <c r="D139" s="34">
        <v>2127865.6</v>
      </c>
      <c r="E139" s="34">
        <v>3122101.2300000004</v>
      </c>
      <c r="F139" s="34">
        <v>1431375.8699999996</v>
      </c>
      <c r="G139" s="34">
        <v>1431375.87</v>
      </c>
      <c r="H139" s="34">
        <v>1431375.87</v>
      </c>
      <c r="I139" s="34">
        <v>1422463.21</v>
      </c>
      <c r="J139" s="34">
        <v>1422463.21</v>
      </c>
      <c r="K139" s="34"/>
      <c r="L139" s="34"/>
      <c r="M139" s="34"/>
      <c r="N139" s="34"/>
      <c r="O139" s="34"/>
      <c r="P139" s="34"/>
      <c r="Q139" s="34"/>
      <c r="R139" s="34"/>
      <c r="S139" s="34"/>
    </row>
    <row r="140" spans="2:19">
      <c r="B140" s="5">
        <v>1980</v>
      </c>
      <c r="C140" s="34">
        <v>2945955.2300000004</v>
      </c>
      <c r="D140" s="34">
        <v>2945955.2300000004</v>
      </c>
      <c r="E140" s="34">
        <v>3792187.74</v>
      </c>
      <c r="F140" s="34">
        <v>1727624.9200000002</v>
      </c>
      <c r="G140" s="34">
        <v>1727624.9200000002</v>
      </c>
      <c r="H140" s="34">
        <v>1727624.9200000002</v>
      </c>
      <c r="I140" s="34">
        <v>1727624.9200000002</v>
      </c>
      <c r="J140" s="34">
        <v>1727624.9200000002</v>
      </c>
      <c r="K140" s="34"/>
      <c r="L140" s="34"/>
      <c r="M140" s="34"/>
      <c r="N140" s="34"/>
      <c r="O140" s="34"/>
      <c r="P140" s="34"/>
      <c r="Q140" s="34"/>
      <c r="R140" s="34"/>
      <c r="S140" s="34"/>
    </row>
    <row r="141" spans="2:19">
      <c r="B141" s="5">
        <v>1979</v>
      </c>
      <c r="C141" s="34">
        <v>3140501.51</v>
      </c>
      <c r="D141" s="34">
        <v>3140501.51</v>
      </c>
      <c r="E141" s="34">
        <v>3393489.42</v>
      </c>
      <c r="F141" s="34">
        <v>778221.41000000015</v>
      </c>
      <c r="G141" s="34">
        <v>778221.40999999992</v>
      </c>
      <c r="H141" s="34">
        <v>778221.40999999992</v>
      </c>
      <c r="I141" s="34">
        <v>778221.40999999992</v>
      </c>
      <c r="J141" s="34">
        <v>778221.40999999992</v>
      </c>
      <c r="K141" s="34"/>
      <c r="L141" s="34"/>
      <c r="M141" s="34"/>
      <c r="N141" s="34"/>
      <c r="O141" s="34"/>
      <c r="P141" s="34"/>
      <c r="Q141" s="34"/>
      <c r="R141" s="34"/>
      <c r="S141" s="34"/>
    </row>
    <row r="142" spans="2:19">
      <c r="B142" s="5">
        <v>1978</v>
      </c>
      <c r="C142" s="34">
        <v>1786095.52</v>
      </c>
      <c r="D142" s="34">
        <v>1786095.52</v>
      </c>
      <c r="E142" s="34">
        <v>826311.45</v>
      </c>
      <c r="F142" s="34">
        <v>458732.33999999997</v>
      </c>
      <c r="G142" s="34">
        <v>458732.33999999997</v>
      </c>
      <c r="H142" s="34">
        <v>458732.33999999997</v>
      </c>
      <c r="I142" s="34">
        <v>457390.5</v>
      </c>
      <c r="J142" s="34">
        <v>457390.5</v>
      </c>
      <c r="K142" s="34"/>
      <c r="L142" s="34"/>
      <c r="M142" s="34"/>
      <c r="N142" s="34"/>
      <c r="O142" s="34"/>
      <c r="P142" s="34"/>
      <c r="Q142" s="34"/>
      <c r="R142" s="34"/>
      <c r="S142" s="34"/>
    </row>
    <row r="143" spans="2:19">
      <c r="B143" s="5">
        <v>1977</v>
      </c>
      <c r="C143" s="34">
        <v>4034218.9299999997</v>
      </c>
      <c r="D143" s="34">
        <v>4034218.9299999997</v>
      </c>
      <c r="E143" s="34">
        <v>3450784.7</v>
      </c>
      <c r="F143" s="34">
        <v>1570222.35</v>
      </c>
      <c r="G143" s="34">
        <v>1542775.9200000002</v>
      </c>
      <c r="H143" s="34">
        <v>1542775.9200000002</v>
      </c>
      <c r="I143" s="34">
        <v>1541988.53</v>
      </c>
      <c r="J143" s="34">
        <v>1541988.53</v>
      </c>
      <c r="K143" s="34"/>
      <c r="L143" s="34"/>
      <c r="M143" s="34"/>
      <c r="N143" s="34"/>
      <c r="O143" s="34"/>
      <c r="P143" s="34"/>
      <c r="Q143" s="34"/>
      <c r="R143" s="34"/>
      <c r="S143" s="34"/>
    </row>
    <row r="144" spans="2:19">
      <c r="B144" s="5">
        <v>1976</v>
      </c>
      <c r="C144" s="34">
        <v>3109678.21</v>
      </c>
      <c r="D144" s="34">
        <v>3109678.21</v>
      </c>
      <c r="E144" s="34">
        <v>3057817.7999999993</v>
      </c>
      <c r="F144" s="34">
        <v>1041340.27</v>
      </c>
      <c r="G144" s="34">
        <v>978011.26</v>
      </c>
      <c r="H144" s="34">
        <v>977050.54</v>
      </c>
      <c r="I144" s="34">
        <v>957964.47</v>
      </c>
      <c r="J144" s="34">
        <v>957964.47</v>
      </c>
      <c r="K144" s="34"/>
      <c r="L144" s="34"/>
      <c r="M144" s="34"/>
      <c r="N144" s="34"/>
      <c r="O144" s="34"/>
      <c r="P144" s="34"/>
      <c r="Q144" s="34"/>
      <c r="R144" s="34"/>
      <c r="S144" s="34"/>
    </row>
    <row r="145" spans="2:19">
      <c r="B145" s="5">
        <v>1975</v>
      </c>
      <c r="C145" s="34">
        <v>3179950.6199999996</v>
      </c>
      <c r="D145" s="34">
        <v>3179950.6199999996</v>
      </c>
      <c r="E145" s="34">
        <v>4823870.93</v>
      </c>
      <c r="F145" s="34">
        <v>1973884.0399999998</v>
      </c>
      <c r="G145" s="34">
        <v>1878300.58</v>
      </c>
      <c r="H145" s="34">
        <v>1878300.58</v>
      </c>
      <c r="I145" s="34">
        <v>1854920.5299999998</v>
      </c>
      <c r="J145" s="34">
        <v>1854920.5299999998</v>
      </c>
      <c r="K145" s="34"/>
      <c r="L145" s="34"/>
      <c r="M145" s="34"/>
      <c r="N145" s="34"/>
      <c r="O145" s="34"/>
      <c r="P145" s="34"/>
      <c r="Q145" s="34"/>
      <c r="R145" s="34"/>
      <c r="S145" s="34"/>
    </row>
    <row r="146" spans="2:19">
      <c r="B146" s="5">
        <v>1974</v>
      </c>
      <c r="C146" s="34">
        <v>6984231.0199999996</v>
      </c>
      <c r="D146" s="34">
        <v>6984231.0199999996</v>
      </c>
      <c r="E146" s="34">
        <v>5650559.3199999994</v>
      </c>
      <c r="F146" s="34">
        <v>1447244.5000000005</v>
      </c>
      <c r="G146" s="34">
        <v>1356701.62</v>
      </c>
      <c r="H146" s="34">
        <v>1356701.62</v>
      </c>
      <c r="I146" s="34">
        <v>1346398.96</v>
      </c>
      <c r="J146" s="34">
        <v>1346398.96</v>
      </c>
      <c r="K146" s="34"/>
      <c r="L146" s="34"/>
      <c r="M146" s="34"/>
      <c r="N146" s="34"/>
      <c r="O146" s="34"/>
      <c r="P146" s="34"/>
      <c r="Q146" s="34"/>
      <c r="R146" s="34"/>
      <c r="S146" s="34"/>
    </row>
    <row r="147" spans="2:19">
      <c r="B147" s="5">
        <v>1973</v>
      </c>
      <c r="C147" s="34">
        <v>3283112.58</v>
      </c>
      <c r="D147" s="34">
        <v>3283112.58</v>
      </c>
      <c r="E147" s="34">
        <v>4716384.9800000004</v>
      </c>
      <c r="F147" s="34">
        <v>1513843.6</v>
      </c>
      <c r="G147" s="34">
        <v>1513843.5999999999</v>
      </c>
      <c r="H147" s="34">
        <v>1513687.45</v>
      </c>
      <c r="I147" s="34">
        <v>1513687.4500000002</v>
      </c>
      <c r="J147" s="34">
        <v>1513687.4500000002</v>
      </c>
      <c r="K147" s="34"/>
      <c r="L147" s="34"/>
      <c r="M147" s="34"/>
      <c r="N147" s="34"/>
      <c r="O147" s="34"/>
      <c r="P147" s="34"/>
      <c r="Q147" s="34"/>
      <c r="R147" s="34"/>
      <c r="S147" s="34"/>
    </row>
    <row r="148" spans="2:19">
      <c r="B148" s="5">
        <v>1972</v>
      </c>
      <c r="C148" s="34">
        <v>5494170.2400000002</v>
      </c>
      <c r="D148" s="34">
        <v>5494170.2400000002</v>
      </c>
      <c r="E148" s="34">
        <v>3028158.18</v>
      </c>
      <c r="F148" s="34">
        <v>2202987.4699999997</v>
      </c>
      <c r="G148" s="34">
        <v>2202987.4699999997</v>
      </c>
      <c r="H148" s="34">
        <v>2145637.8200000003</v>
      </c>
      <c r="I148" s="34">
        <v>2117409.4</v>
      </c>
      <c r="J148" s="34">
        <v>2117409.4</v>
      </c>
      <c r="K148" s="34"/>
      <c r="L148" s="34"/>
      <c r="M148" s="34"/>
      <c r="N148" s="34"/>
      <c r="O148" s="34"/>
      <c r="P148" s="34"/>
      <c r="Q148" s="34"/>
      <c r="R148" s="34"/>
      <c r="S148" s="34"/>
    </row>
    <row r="149" spans="2:19">
      <c r="B149" s="5">
        <v>1971</v>
      </c>
      <c r="C149" s="34">
        <v>2946728.33</v>
      </c>
      <c r="D149" s="34">
        <v>2946728.33</v>
      </c>
      <c r="E149" s="34">
        <v>1671404.04</v>
      </c>
      <c r="F149" s="34">
        <v>1102503.81</v>
      </c>
      <c r="G149" s="34">
        <v>1017671.8000000002</v>
      </c>
      <c r="H149" s="34">
        <v>1017412.89</v>
      </c>
      <c r="I149" s="34">
        <v>936236.87999999989</v>
      </c>
      <c r="J149" s="34">
        <v>936236.87999999989</v>
      </c>
      <c r="K149" s="34"/>
      <c r="L149" s="34"/>
      <c r="M149" s="34"/>
      <c r="N149" s="34"/>
      <c r="O149" s="34"/>
      <c r="P149" s="34"/>
      <c r="Q149" s="34"/>
      <c r="R149" s="34"/>
      <c r="S149" s="34"/>
    </row>
    <row r="150" spans="2:19">
      <c r="B150" s="5">
        <v>1970</v>
      </c>
      <c r="C150" s="34">
        <v>2942951.92</v>
      </c>
      <c r="D150" s="34">
        <v>2942951.92</v>
      </c>
      <c r="E150" s="34">
        <v>4668063.84</v>
      </c>
      <c r="F150" s="34">
        <v>819739.50999999954</v>
      </c>
      <c r="G150" s="34">
        <v>804689.63</v>
      </c>
      <c r="H150" s="34">
        <v>804689.63</v>
      </c>
      <c r="I150" s="34">
        <v>758711.17999999993</v>
      </c>
      <c r="J150" s="34">
        <v>758711.17999999993</v>
      </c>
      <c r="K150" s="34"/>
      <c r="L150" s="34"/>
      <c r="M150" s="34"/>
      <c r="N150" s="34"/>
      <c r="O150" s="34"/>
      <c r="P150" s="34"/>
      <c r="Q150" s="34"/>
      <c r="R150" s="34"/>
      <c r="S150" s="34"/>
    </row>
    <row r="151" spans="2:19">
      <c r="B151" s="5">
        <v>1969</v>
      </c>
      <c r="C151" s="34">
        <v>3554548.57</v>
      </c>
      <c r="D151" s="34">
        <v>3554548.57</v>
      </c>
      <c r="E151" s="34">
        <v>1645509.16</v>
      </c>
      <c r="F151" s="34">
        <v>1546902.9000000001</v>
      </c>
      <c r="G151" s="34">
        <v>1544128.38</v>
      </c>
      <c r="H151" s="34">
        <v>1544128.38</v>
      </c>
      <c r="I151" s="34">
        <v>1534374.3299999998</v>
      </c>
      <c r="J151" s="34">
        <v>1534374.3299999998</v>
      </c>
      <c r="K151" s="34"/>
      <c r="L151" s="34"/>
      <c r="M151" s="34"/>
      <c r="N151" s="34"/>
      <c r="O151" s="34"/>
      <c r="P151" s="34"/>
      <c r="Q151" s="34"/>
      <c r="R151" s="34"/>
      <c r="S151" s="34"/>
    </row>
    <row r="152" spans="2:19">
      <c r="B152" s="5">
        <v>1968</v>
      </c>
      <c r="C152" s="34">
        <v>906500.79</v>
      </c>
      <c r="D152" s="34">
        <v>906500.79</v>
      </c>
      <c r="E152" s="34">
        <v>751271.9</v>
      </c>
      <c r="F152" s="34">
        <v>624354.12</v>
      </c>
      <c r="G152" s="34">
        <v>624354.12</v>
      </c>
      <c r="H152" s="34">
        <v>624354.12</v>
      </c>
      <c r="I152" s="34">
        <v>624354.12</v>
      </c>
      <c r="J152" s="34">
        <v>624354.12</v>
      </c>
      <c r="K152" s="34"/>
      <c r="L152" s="34"/>
      <c r="M152" s="34"/>
      <c r="N152" s="34"/>
      <c r="O152" s="34"/>
      <c r="P152" s="34"/>
      <c r="Q152" s="34"/>
      <c r="R152" s="34"/>
      <c r="S152" s="34"/>
    </row>
    <row r="153" spans="2:19">
      <c r="B153" s="5">
        <v>1967</v>
      </c>
      <c r="C153" s="34">
        <v>3217263.9399999995</v>
      </c>
      <c r="D153" s="34">
        <v>3217263.9399999995</v>
      </c>
      <c r="E153" s="34">
        <v>2238203.83</v>
      </c>
      <c r="F153" s="34">
        <v>664541.09999999986</v>
      </c>
      <c r="G153" s="34">
        <v>402748.12</v>
      </c>
      <c r="H153" s="34">
        <v>402748.12</v>
      </c>
      <c r="I153" s="34">
        <v>382398.7</v>
      </c>
      <c r="J153" s="34">
        <v>382398.7</v>
      </c>
      <c r="K153" s="34"/>
      <c r="L153" s="34"/>
      <c r="M153" s="34"/>
      <c r="N153" s="34"/>
      <c r="O153" s="34"/>
      <c r="P153" s="34"/>
      <c r="Q153" s="34"/>
      <c r="R153" s="34"/>
      <c r="S153" s="34"/>
    </row>
    <row r="154" spans="2:19">
      <c r="B154" s="5">
        <v>1966</v>
      </c>
      <c r="C154" s="34">
        <v>2796993.51</v>
      </c>
      <c r="D154" s="34">
        <v>2796993.51</v>
      </c>
      <c r="E154" s="34">
        <v>2940907.14</v>
      </c>
      <c r="F154" s="34">
        <v>1910124.8199999996</v>
      </c>
      <c r="G154" s="34">
        <v>1874436.14</v>
      </c>
      <c r="H154" s="34">
        <v>1874436.14</v>
      </c>
      <c r="I154" s="34">
        <v>1787665.3900000001</v>
      </c>
      <c r="J154" s="34">
        <v>1787665.3900000001</v>
      </c>
      <c r="K154" s="34"/>
      <c r="L154" s="34"/>
      <c r="M154" s="34"/>
      <c r="N154" s="34"/>
      <c r="O154" s="34"/>
      <c r="P154" s="34"/>
      <c r="Q154" s="34"/>
      <c r="R154" s="34"/>
      <c r="S154" s="34"/>
    </row>
    <row r="155" spans="2:19">
      <c r="B155" s="5">
        <v>1965</v>
      </c>
      <c r="C155" s="34">
        <v>3141966.1599999997</v>
      </c>
      <c r="D155" s="34">
        <v>3141966.1599999997</v>
      </c>
      <c r="E155" s="34">
        <v>2848598.5199999996</v>
      </c>
      <c r="F155" s="34">
        <v>663850.05000000005</v>
      </c>
      <c r="G155" s="34">
        <v>663850.05000000005</v>
      </c>
      <c r="H155" s="34">
        <v>663850.05000000005</v>
      </c>
      <c r="I155" s="34">
        <v>657642.64</v>
      </c>
      <c r="J155" s="34">
        <v>657642.64</v>
      </c>
      <c r="K155" s="34"/>
      <c r="L155" s="34"/>
      <c r="M155" s="34"/>
      <c r="N155" s="34"/>
      <c r="O155" s="34"/>
      <c r="P155" s="34"/>
      <c r="Q155" s="34"/>
      <c r="R155" s="34"/>
      <c r="S155" s="34"/>
    </row>
    <row r="156" spans="2:19">
      <c r="B156" s="5">
        <v>1964</v>
      </c>
      <c r="C156" s="34">
        <v>2109537.13</v>
      </c>
      <c r="D156" s="34">
        <v>2109537.13</v>
      </c>
      <c r="E156" s="34">
        <v>3729899.96</v>
      </c>
      <c r="F156" s="34">
        <v>1696268.9799999993</v>
      </c>
      <c r="G156" s="34">
        <v>1693248.7799999998</v>
      </c>
      <c r="H156" s="34">
        <v>1693248.7799999998</v>
      </c>
      <c r="I156" s="34">
        <v>1667017.43</v>
      </c>
      <c r="J156" s="34">
        <v>1667017.43</v>
      </c>
      <c r="K156" s="34"/>
      <c r="L156" s="34"/>
      <c r="M156" s="34"/>
      <c r="N156" s="34"/>
      <c r="O156" s="34"/>
      <c r="P156" s="34"/>
      <c r="Q156" s="34"/>
      <c r="R156" s="34"/>
      <c r="S156" s="34"/>
    </row>
    <row r="157" spans="2:19">
      <c r="B157" s="5">
        <v>1963</v>
      </c>
      <c r="C157" s="34">
        <v>2084364.48</v>
      </c>
      <c r="D157" s="34">
        <v>2084364.48</v>
      </c>
      <c r="E157" s="34">
        <v>2709348.0199999996</v>
      </c>
      <c r="F157" s="34">
        <v>1403121.9100000001</v>
      </c>
      <c r="G157" s="34">
        <v>874811.73</v>
      </c>
      <c r="H157" s="34">
        <v>874811.73</v>
      </c>
      <c r="I157" s="34">
        <v>874811.73</v>
      </c>
      <c r="J157" s="34">
        <v>874811.73</v>
      </c>
      <c r="K157" s="34"/>
      <c r="L157" s="34"/>
      <c r="M157" s="34"/>
      <c r="N157" s="34"/>
      <c r="O157" s="34"/>
      <c r="P157" s="34"/>
      <c r="Q157" s="34"/>
      <c r="R157" s="34"/>
      <c r="S157" s="34"/>
    </row>
    <row r="158" spans="2:19">
      <c r="B158" s="5">
        <v>1962</v>
      </c>
      <c r="C158" s="34">
        <v>2180140.7199999997</v>
      </c>
      <c r="D158" s="34">
        <v>2180140.7199999997</v>
      </c>
      <c r="E158" s="34">
        <v>2041135.93</v>
      </c>
      <c r="F158" s="34">
        <v>900321.70000000007</v>
      </c>
      <c r="G158" s="34">
        <v>543438.79</v>
      </c>
      <c r="H158" s="34">
        <v>543438.79</v>
      </c>
      <c r="I158" s="34">
        <v>542303.72</v>
      </c>
      <c r="J158" s="34">
        <v>542303.72</v>
      </c>
      <c r="K158" s="34"/>
      <c r="L158" s="34"/>
      <c r="M158" s="34"/>
      <c r="N158" s="34"/>
      <c r="O158" s="34"/>
      <c r="P158" s="34"/>
      <c r="Q158" s="34"/>
      <c r="R158" s="34"/>
      <c r="S158" s="34"/>
    </row>
    <row r="159" spans="2:19">
      <c r="B159" s="5">
        <v>1961</v>
      </c>
      <c r="C159" s="34">
        <v>614821.59</v>
      </c>
      <c r="D159" s="34">
        <v>614821.59</v>
      </c>
      <c r="E159" s="34">
        <v>1024169.31</v>
      </c>
      <c r="F159" s="34">
        <v>350919.80999999994</v>
      </c>
      <c r="G159" s="34">
        <v>350919.81</v>
      </c>
      <c r="H159" s="34">
        <v>350919.81</v>
      </c>
      <c r="I159" s="34">
        <v>339678.55000000005</v>
      </c>
      <c r="J159" s="34">
        <v>339678.55000000005</v>
      </c>
      <c r="K159" s="34"/>
      <c r="L159" s="34"/>
      <c r="M159" s="34"/>
      <c r="N159" s="34"/>
      <c r="O159" s="34"/>
      <c r="P159" s="34"/>
      <c r="Q159" s="34"/>
      <c r="R159" s="34"/>
      <c r="S159" s="34"/>
    </row>
    <row r="160" spans="2:19">
      <c r="B160" s="5">
        <v>1960</v>
      </c>
      <c r="C160" s="34">
        <v>754184.81</v>
      </c>
      <c r="D160" s="34">
        <v>754184.81</v>
      </c>
      <c r="E160" s="34">
        <v>527814.43000000005</v>
      </c>
      <c r="F160" s="34">
        <v>434589.74</v>
      </c>
      <c r="G160" s="34">
        <v>434589.74</v>
      </c>
      <c r="H160" s="34">
        <v>434589.74</v>
      </c>
      <c r="I160" s="34">
        <v>422918.5</v>
      </c>
      <c r="J160" s="34">
        <v>422918.5</v>
      </c>
      <c r="K160" s="34"/>
      <c r="L160" s="34"/>
      <c r="M160" s="34"/>
      <c r="N160" s="34"/>
      <c r="O160" s="34"/>
      <c r="P160" s="34"/>
      <c r="Q160" s="34"/>
      <c r="R160" s="34"/>
      <c r="S160" s="34"/>
    </row>
    <row r="161" spans="2:19">
      <c r="B161" s="5">
        <v>1959</v>
      </c>
      <c r="C161" s="34">
        <v>412717.99</v>
      </c>
      <c r="D161" s="34">
        <v>412717.99</v>
      </c>
      <c r="E161" s="34">
        <v>231288.26</v>
      </c>
      <c r="F161" s="34">
        <v>364275.19000000006</v>
      </c>
      <c r="G161" s="34">
        <v>364275.19000000006</v>
      </c>
      <c r="H161" s="34">
        <v>364275.19000000006</v>
      </c>
      <c r="I161" s="34">
        <v>220893.35000000003</v>
      </c>
      <c r="J161" s="34">
        <v>220893.35000000003</v>
      </c>
      <c r="K161" s="34"/>
      <c r="L161" s="34"/>
      <c r="M161" s="34"/>
      <c r="N161" s="34"/>
      <c r="O161" s="34"/>
      <c r="P161" s="34"/>
      <c r="Q161" s="34"/>
      <c r="R161" s="34"/>
      <c r="S161" s="34"/>
    </row>
    <row r="162" spans="2:19">
      <c r="B162" s="5">
        <v>1958</v>
      </c>
      <c r="C162" s="34">
        <v>795127.5</v>
      </c>
      <c r="D162" s="34">
        <v>795127.5</v>
      </c>
      <c r="E162" s="34">
        <v>921321.74</v>
      </c>
      <c r="F162" s="34">
        <v>113082.95999999996</v>
      </c>
      <c r="G162" s="34">
        <v>113082.95999999999</v>
      </c>
      <c r="H162" s="34">
        <v>113082.95999999999</v>
      </c>
      <c r="I162" s="34">
        <v>95963.510000000009</v>
      </c>
      <c r="J162" s="34">
        <v>95963.510000000009</v>
      </c>
      <c r="K162" s="34"/>
      <c r="L162" s="34"/>
      <c r="M162" s="34"/>
      <c r="N162" s="34"/>
      <c r="O162" s="34"/>
      <c r="P162" s="34"/>
      <c r="Q162" s="34"/>
      <c r="R162" s="34"/>
      <c r="S162" s="34"/>
    </row>
    <row r="163" spans="2:19">
      <c r="B163" s="5">
        <v>1957</v>
      </c>
      <c r="C163" s="34">
        <v>1243257.1099999999</v>
      </c>
      <c r="D163" s="34">
        <v>1243257.1099999999</v>
      </c>
      <c r="E163" s="34">
        <v>2185352.6799999997</v>
      </c>
      <c r="F163" s="34">
        <v>274689.91999999998</v>
      </c>
      <c r="G163" s="34">
        <v>274689.91999999998</v>
      </c>
      <c r="H163" s="34">
        <v>274689.91999999998</v>
      </c>
      <c r="I163" s="34">
        <v>228808.20999999996</v>
      </c>
      <c r="J163" s="34">
        <v>228808.20999999996</v>
      </c>
      <c r="K163" s="34"/>
      <c r="L163" s="34"/>
      <c r="M163" s="34"/>
      <c r="N163" s="34"/>
      <c r="O163" s="34"/>
      <c r="P163" s="34"/>
      <c r="Q163" s="34"/>
      <c r="R163" s="34"/>
      <c r="S163" s="34"/>
    </row>
    <row r="164" spans="2:19">
      <c r="B164" s="5">
        <v>1956</v>
      </c>
      <c r="C164" s="34">
        <v>1192398.1100000001</v>
      </c>
      <c r="D164" s="34">
        <v>1192398.1100000001</v>
      </c>
      <c r="E164" s="34">
        <v>228690.16999999998</v>
      </c>
      <c r="F164" s="34">
        <v>77936.69</v>
      </c>
      <c r="G164" s="34">
        <v>77936.69</v>
      </c>
      <c r="H164" s="34">
        <v>77936.69</v>
      </c>
      <c r="I164" s="34">
        <v>66791.28</v>
      </c>
      <c r="J164" s="34">
        <v>66791.28</v>
      </c>
      <c r="K164" s="34"/>
      <c r="L164" s="34"/>
      <c r="M164" s="34"/>
      <c r="N164" s="34"/>
      <c r="O164" s="34"/>
      <c r="P164" s="34"/>
      <c r="Q164" s="34"/>
      <c r="R164" s="34"/>
      <c r="S164" s="34"/>
    </row>
    <row r="165" spans="2:19">
      <c r="B165" s="5">
        <v>1955</v>
      </c>
      <c r="C165" s="34">
        <v>764079.38</v>
      </c>
      <c r="D165" s="34">
        <v>764079.38</v>
      </c>
      <c r="E165" s="34">
        <v>329499.56</v>
      </c>
      <c r="F165" s="34">
        <v>307801.69000000006</v>
      </c>
      <c r="G165" s="34">
        <v>307801.69</v>
      </c>
      <c r="H165" s="34">
        <v>307801.69</v>
      </c>
      <c r="I165" s="34">
        <v>307801.69</v>
      </c>
      <c r="J165" s="34">
        <v>307801.69</v>
      </c>
      <c r="K165" s="34"/>
      <c r="L165" s="34"/>
      <c r="M165" s="34"/>
      <c r="N165" s="34"/>
      <c r="O165" s="34"/>
      <c r="P165" s="34"/>
      <c r="Q165" s="34"/>
      <c r="R165" s="34"/>
      <c r="S165" s="34"/>
    </row>
    <row r="166" spans="2:19">
      <c r="B166" s="5">
        <v>1954</v>
      </c>
      <c r="C166" s="34">
        <v>358253.81999999995</v>
      </c>
      <c r="D166" s="34">
        <v>358253.81999999995</v>
      </c>
      <c r="E166" s="34">
        <v>773708.53</v>
      </c>
      <c r="F166" s="34">
        <v>421340.29000000004</v>
      </c>
      <c r="G166" s="34">
        <v>415025.83999999997</v>
      </c>
      <c r="H166" s="34">
        <v>415025.83999999997</v>
      </c>
      <c r="I166" s="34">
        <v>372990.62000000005</v>
      </c>
      <c r="J166" s="34">
        <v>372990.62000000005</v>
      </c>
      <c r="K166" s="34"/>
      <c r="L166" s="34"/>
      <c r="M166" s="34"/>
      <c r="N166" s="34"/>
      <c r="O166" s="34"/>
      <c r="P166" s="34"/>
      <c r="Q166" s="34"/>
      <c r="R166" s="34"/>
      <c r="S166" s="34"/>
    </row>
    <row r="167" spans="2:19">
      <c r="B167" s="5">
        <v>1953</v>
      </c>
      <c r="C167" s="34">
        <v>1201163</v>
      </c>
      <c r="D167" s="34">
        <v>1201163</v>
      </c>
      <c r="E167" s="34">
        <v>993046.7100000002</v>
      </c>
      <c r="F167" s="34">
        <v>592288.68999999994</v>
      </c>
      <c r="G167" s="34">
        <v>592288.68999999994</v>
      </c>
      <c r="H167" s="34">
        <v>592288.68999999994</v>
      </c>
      <c r="I167" s="34">
        <v>589821.71</v>
      </c>
      <c r="J167" s="34">
        <v>589821.71</v>
      </c>
      <c r="K167" s="34"/>
      <c r="L167" s="34"/>
      <c r="M167" s="34"/>
      <c r="N167" s="34"/>
      <c r="O167" s="34"/>
      <c r="P167" s="34"/>
      <c r="Q167" s="34"/>
      <c r="R167" s="34"/>
      <c r="S167" s="34"/>
    </row>
    <row r="168" spans="2:19">
      <c r="B168" s="5">
        <v>1952</v>
      </c>
      <c r="C168" s="34">
        <v>89357.19</v>
      </c>
      <c r="D168" s="34">
        <v>89357.19</v>
      </c>
      <c r="E168" s="34">
        <v>363490.94</v>
      </c>
      <c r="F168" s="34">
        <v>99618.43</v>
      </c>
      <c r="G168" s="34">
        <v>99618.43</v>
      </c>
      <c r="H168" s="34">
        <v>99618.43</v>
      </c>
      <c r="I168" s="34">
        <v>98473.65</v>
      </c>
      <c r="J168" s="34">
        <v>98473.65</v>
      </c>
      <c r="K168" s="34"/>
      <c r="L168" s="34"/>
      <c r="M168" s="34"/>
      <c r="N168" s="34"/>
      <c r="O168" s="34"/>
      <c r="P168" s="34"/>
      <c r="Q168" s="34"/>
      <c r="R168" s="34"/>
      <c r="S168" s="34"/>
    </row>
    <row r="169" spans="2:19">
      <c r="B169" s="5">
        <v>1951</v>
      </c>
      <c r="C169" s="34">
        <v>856835.05</v>
      </c>
      <c r="D169" s="34">
        <v>856835.05</v>
      </c>
      <c r="E169" s="34">
        <v>1887682.2499999998</v>
      </c>
      <c r="F169" s="34">
        <v>334870.30999999994</v>
      </c>
      <c r="G169" s="34">
        <v>334870.31</v>
      </c>
      <c r="H169" s="34">
        <v>334870.31</v>
      </c>
      <c r="I169" s="34">
        <v>307191.3</v>
      </c>
      <c r="J169" s="34">
        <v>307191.3</v>
      </c>
      <c r="K169" s="34"/>
      <c r="L169" s="34"/>
      <c r="M169" s="34"/>
      <c r="N169" s="34"/>
      <c r="O169" s="34"/>
      <c r="P169" s="34"/>
      <c r="Q169" s="34"/>
      <c r="R169" s="34"/>
      <c r="S169" s="34"/>
    </row>
    <row r="170" spans="2:19">
      <c r="B170" s="5">
        <v>1950</v>
      </c>
      <c r="C170" s="34">
        <v>1238833.7400000002</v>
      </c>
      <c r="D170" s="34">
        <v>1238833.7400000002</v>
      </c>
      <c r="E170" s="34">
        <v>1284669.0899999999</v>
      </c>
      <c r="F170" s="34">
        <v>837805.1399999999</v>
      </c>
      <c r="G170" s="34">
        <v>837805.14</v>
      </c>
      <c r="H170" s="34">
        <v>837805.14</v>
      </c>
      <c r="I170" s="34">
        <v>637325.48</v>
      </c>
      <c r="J170" s="34">
        <v>637325.48</v>
      </c>
      <c r="K170" s="34"/>
      <c r="L170" s="34"/>
      <c r="M170" s="34"/>
      <c r="N170" s="34"/>
      <c r="O170" s="34"/>
      <c r="P170" s="34"/>
      <c r="Q170" s="34"/>
      <c r="R170" s="34"/>
      <c r="S170" s="34"/>
    </row>
    <row r="171" spans="2:19">
      <c r="B171" s="5">
        <v>1949</v>
      </c>
      <c r="C171" s="34">
        <v>624398.27</v>
      </c>
      <c r="D171" s="34">
        <v>624398.27</v>
      </c>
      <c r="E171" s="34">
        <v>101525.39</v>
      </c>
      <c r="F171" s="34">
        <v>506674.80000000005</v>
      </c>
      <c r="G171" s="34">
        <v>506674.80000000005</v>
      </c>
      <c r="H171" s="34">
        <v>506674.80000000005</v>
      </c>
      <c r="I171" s="34">
        <v>506514.77000000008</v>
      </c>
      <c r="J171" s="34">
        <v>506514.77000000008</v>
      </c>
      <c r="K171" s="34"/>
      <c r="L171" s="34"/>
      <c r="M171" s="34"/>
      <c r="N171" s="34"/>
      <c r="O171" s="34"/>
      <c r="P171" s="34"/>
      <c r="Q171" s="34"/>
      <c r="R171" s="34"/>
      <c r="S171" s="34"/>
    </row>
    <row r="172" spans="2:19">
      <c r="B172" s="5">
        <v>1948</v>
      </c>
      <c r="C172" s="34">
        <v>1327058.67</v>
      </c>
      <c r="D172" s="34">
        <v>1327058.67</v>
      </c>
      <c r="E172" s="34">
        <v>423164.75</v>
      </c>
      <c r="F172" s="34">
        <v>427466.11999999994</v>
      </c>
      <c r="G172" s="34">
        <v>427466.12</v>
      </c>
      <c r="H172" s="34">
        <v>427466.12</v>
      </c>
      <c r="I172" s="34">
        <v>427466.12</v>
      </c>
      <c r="J172" s="34">
        <v>427466.12</v>
      </c>
      <c r="K172" s="34"/>
      <c r="L172" s="34"/>
      <c r="M172" s="34"/>
      <c r="N172" s="34"/>
      <c r="O172" s="34"/>
      <c r="P172" s="34"/>
      <c r="Q172" s="34"/>
      <c r="R172" s="34"/>
      <c r="S172" s="34"/>
    </row>
    <row r="173" spans="2:19">
      <c r="B173" s="5">
        <v>1947</v>
      </c>
      <c r="C173" s="34">
        <v>246174.89</v>
      </c>
      <c r="D173" s="34">
        <v>246174.89</v>
      </c>
      <c r="E173" s="34">
        <v>230216.97</v>
      </c>
      <c r="F173" s="34">
        <v>282455.03999999998</v>
      </c>
      <c r="G173" s="34">
        <v>282455.03999999998</v>
      </c>
      <c r="H173" s="34">
        <v>282455.03999999998</v>
      </c>
      <c r="I173" s="34">
        <v>36824.53</v>
      </c>
      <c r="J173" s="34">
        <v>36824.53</v>
      </c>
      <c r="K173" s="34"/>
      <c r="L173" s="34"/>
      <c r="M173" s="34"/>
      <c r="N173" s="34"/>
      <c r="O173" s="34"/>
      <c r="P173" s="34"/>
      <c r="Q173" s="34"/>
      <c r="R173" s="34"/>
      <c r="S173" s="34"/>
    </row>
    <row r="174" spans="2:19">
      <c r="B174" s="5">
        <v>1946</v>
      </c>
      <c r="C174" s="34">
        <v>0</v>
      </c>
      <c r="D174" s="34">
        <v>0</v>
      </c>
      <c r="E174" s="34">
        <v>0</v>
      </c>
      <c r="F174" s="34">
        <v>0</v>
      </c>
      <c r="G174" s="34">
        <v>0</v>
      </c>
      <c r="H174" s="34">
        <v>0</v>
      </c>
      <c r="I174" s="34">
        <v>0</v>
      </c>
      <c r="J174" s="34">
        <v>0</v>
      </c>
      <c r="K174" s="34"/>
      <c r="L174" s="34"/>
      <c r="M174" s="34"/>
      <c r="N174" s="34"/>
      <c r="O174" s="34"/>
      <c r="P174" s="34"/>
      <c r="Q174" s="34"/>
      <c r="R174" s="34"/>
      <c r="S174" s="34"/>
    </row>
    <row r="175" spans="2:19">
      <c r="B175" s="5">
        <v>1945</v>
      </c>
      <c r="C175" s="34">
        <v>10522.39</v>
      </c>
      <c r="D175" s="34">
        <v>10522.39</v>
      </c>
      <c r="E175" s="34">
        <v>10522.39</v>
      </c>
      <c r="F175" s="34">
        <v>10522.39</v>
      </c>
      <c r="G175" s="34">
        <v>10522.39</v>
      </c>
      <c r="H175" s="34">
        <v>10522.39</v>
      </c>
      <c r="I175" s="34">
        <v>10522.39</v>
      </c>
      <c r="J175" s="34">
        <v>10522.39</v>
      </c>
      <c r="K175" s="34"/>
      <c r="L175" s="34"/>
      <c r="M175" s="34"/>
      <c r="N175" s="34"/>
      <c r="O175" s="34"/>
      <c r="P175" s="34"/>
      <c r="Q175" s="34"/>
      <c r="R175" s="34"/>
      <c r="S175" s="34"/>
    </row>
    <row r="176" spans="2:19">
      <c r="B176" s="5">
        <v>1944</v>
      </c>
      <c r="C176" s="34">
        <v>551.9</v>
      </c>
      <c r="D176" s="34">
        <v>551.9</v>
      </c>
      <c r="E176" s="34">
        <v>551.9</v>
      </c>
      <c r="F176" s="34">
        <v>551.9</v>
      </c>
      <c r="G176" s="34">
        <v>551.9</v>
      </c>
      <c r="H176" s="34">
        <v>551.9</v>
      </c>
      <c r="I176" s="34">
        <v>551.9</v>
      </c>
      <c r="J176" s="34">
        <v>551.9</v>
      </c>
      <c r="K176" s="34"/>
      <c r="L176" s="34"/>
      <c r="M176" s="34"/>
      <c r="N176" s="34"/>
      <c r="O176" s="34"/>
      <c r="P176" s="34"/>
      <c r="Q176" s="34"/>
      <c r="R176" s="34"/>
      <c r="S176" s="34"/>
    </row>
    <row r="177" spans="1:19">
      <c r="B177" s="5">
        <v>1943</v>
      </c>
      <c r="C177" s="34">
        <v>0</v>
      </c>
      <c r="D177" s="34">
        <v>0</v>
      </c>
      <c r="E177" s="34">
        <v>88527.12</v>
      </c>
      <c r="F177" s="34">
        <v>88527.12</v>
      </c>
      <c r="G177" s="34">
        <v>88527.12</v>
      </c>
      <c r="H177" s="34">
        <v>88527.12</v>
      </c>
      <c r="I177" s="34">
        <v>88527.12</v>
      </c>
      <c r="J177" s="34">
        <v>88527.12</v>
      </c>
      <c r="K177" s="34"/>
      <c r="L177" s="34"/>
      <c r="M177" s="34"/>
      <c r="N177" s="34"/>
      <c r="O177" s="34"/>
      <c r="P177" s="34"/>
      <c r="Q177" s="34"/>
      <c r="R177" s="34"/>
      <c r="S177" s="34"/>
    </row>
    <row r="178" spans="1:19">
      <c r="B178" s="5">
        <v>1942</v>
      </c>
      <c r="C178" s="34">
        <v>7599.71</v>
      </c>
      <c r="D178" s="34">
        <v>7599.71</v>
      </c>
      <c r="E178" s="34">
        <v>7599.71</v>
      </c>
      <c r="F178" s="34">
        <v>7599.71</v>
      </c>
      <c r="G178" s="34">
        <v>7599.71</v>
      </c>
      <c r="H178" s="34">
        <v>7599.71</v>
      </c>
      <c r="I178" s="34">
        <v>7599.71</v>
      </c>
      <c r="J178" s="34">
        <v>7599.71</v>
      </c>
      <c r="K178" s="34"/>
      <c r="L178" s="34"/>
      <c r="M178" s="34"/>
      <c r="N178" s="34"/>
      <c r="O178" s="34"/>
      <c r="P178" s="34"/>
      <c r="Q178" s="34"/>
      <c r="R178" s="34"/>
      <c r="S178" s="34"/>
    </row>
    <row r="179" spans="1:19">
      <c r="B179" s="5">
        <v>1941</v>
      </c>
      <c r="C179" s="34">
        <v>0</v>
      </c>
      <c r="D179" s="34">
        <v>0</v>
      </c>
      <c r="E179" s="34">
        <v>303779.98000000004</v>
      </c>
      <c r="F179" s="34">
        <v>133245.58000000002</v>
      </c>
      <c r="G179" s="34">
        <v>133245.58000000002</v>
      </c>
      <c r="H179" s="34">
        <v>133245.58000000002</v>
      </c>
      <c r="I179" s="34">
        <v>133245.58000000002</v>
      </c>
      <c r="J179" s="34">
        <v>133245.58000000002</v>
      </c>
      <c r="K179" s="34"/>
      <c r="L179" s="34"/>
      <c r="M179" s="34"/>
      <c r="N179" s="34"/>
      <c r="O179" s="34"/>
      <c r="P179" s="34"/>
      <c r="Q179" s="34"/>
      <c r="R179" s="34"/>
      <c r="S179" s="34"/>
    </row>
    <row r="180" spans="1:19">
      <c r="B180" s="5">
        <v>1940</v>
      </c>
      <c r="C180" s="34">
        <v>0</v>
      </c>
      <c r="D180" s="34">
        <v>0</v>
      </c>
      <c r="E180" s="34">
        <v>305.24</v>
      </c>
      <c r="F180" s="34">
        <v>0</v>
      </c>
      <c r="G180" s="34">
        <v>0</v>
      </c>
      <c r="H180" s="34">
        <v>0</v>
      </c>
      <c r="I180" s="34">
        <v>0</v>
      </c>
      <c r="J180" s="34">
        <v>0</v>
      </c>
      <c r="K180" s="34"/>
      <c r="L180" s="34"/>
      <c r="M180" s="34"/>
      <c r="N180" s="34"/>
      <c r="O180" s="34"/>
      <c r="P180" s="34"/>
      <c r="Q180" s="34"/>
      <c r="R180" s="34"/>
      <c r="S180" s="34"/>
    </row>
    <row r="181" spans="1:19">
      <c r="B181" s="5">
        <v>1939</v>
      </c>
      <c r="C181" s="34">
        <v>24792.68</v>
      </c>
      <c r="D181" s="34">
        <v>24792.68</v>
      </c>
      <c r="E181" s="34">
        <v>224890.33999999997</v>
      </c>
      <c r="F181" s="34">
        <v>79982.860000000015</v>
      </c>
      <c r="G181" s="34">
        <v>79982.86</v>
      </c>
      <c r="H181" s="34">
        <v>79982.86</v>
      </c>
      <c r="I181" s="34">
        <v>79982.86</v>
      </c>
      <c r="J181" s="34">
        <v>79982.86</v>
      </c>
      <c r="K181" s="34"/>
      <c r="L181" s="34"/>
      <c r="M181" s="34"/>
      <c r="N181" s="34"/>
      <c r="O181" s="34"/>
      <c r="P181" s="34"/>
      <c r="Q181" s="34"/>
      <c r="R181" s="34"/>
      <c r="S181" s="34"/>
    </row>
    <row r="182" spans="1:19">
      <c r="B182" s="5">
        <v>1938</v>
      </c>
      <c r="C182" s="34">
        <v>5628.97</v>
      </c>
      <c r="D182" s="34">
        <v>5628.97</v>
      </c>
      <c r="E182" s="34">
        <v>13646.91</v>
      </c>
      <c r="F182" s="34">
        <v>7183.1600000000008</v>
      </c>
      <c r="G182" s="34">
        <v>7183.16</v>
      </c>
      <c r="H182" s="34">
        <v>7183.16</v>
      </c>
      <c r="I182" s="34">
        <v>7183.16</v>
      </c>
      <c r="J182" s="34">
        <v>7183.16</v>
      </c>
      <c r="K182" s="34"/>
      <c r="L182" s="34"/>
      <c r="M182" s="34"/>
      <c r="N182" s="34"/>
      <c r="O182" s="34"/>
      <c r="P182" s="34"/>
      <c r="Q182" s="34"/>
      <c r="R182" s="34"/>
      <c r="S182" s="34"/>
    </row>
    <row r="183" spans="1:19">
      <c r="B183" s="5">
        <v>1937</v>
      </c>
      <c r="C183" s="34">
        <v>0</v>
      </c>
      <c r="D183" s="34">
        <v>0</v>
      </c>
      <c r="E183" s="34">
        <v>0</v>
      </c>
      <c r="F183" s="34">
        <v>0</v>
      </c>
      <c r="G183" s="34">
        <v>0</v>
      </c>
      <c r="H183" s="34">
        <v>0</v>
      </c>
      <c r="I183" s="34">
        <v>0</v>
      </c>
      <c r="J183" s="34">
        <v>0</v>
      </c>
      <c r="K183" s="34"/>
      <c r="L183" s="34"/>
      <c r="M183" s="34"/>
      <c r="N183" s="34"/>
      <c r="O183" s="34"/>
      <c r="P183" s="34"/>
      <c r="Q183" s="34"/>
      <c r="R183" s="34"/>
      <c r="S183" s="34"/>
    </row>
    <row r="184" spans="1:19">
      <c r="B184" s="5">
        <v>1936</v>
      </c>
      <c r="C184" s="34">
        <v>16584.39</v>
      </c>
      <c r="D184" s="34">
        <v>16584.39</v>
      </c>
      <c r="E184" s="34">
        <v>17932.16</v>
      </c>
      <c r="F184" s="34">
        <v>8214</v>
      </c>
      <c r="G184" s="34">
        <v>8214</v>
      </c>
      <c r="H184" s="34">
        <v>8214</v>
      </c>
      <c r="I184" s="34">
        <v>8214</v>
      </c>
      <c r="J184" s="34">
        <v>8214</v>
      </c>
      <c r="K184" s="34"/>
      <c r="L184" s="34"/>
      <c r="M184" s="34"/>
      <c r="N184" s="34"/>
      <c r="O184" s="34"/>
      <c r="P184" s="34"/>
      <c r="Q184" s="34"/>
      <c r="R184" s="34"/>
      <c r="S184" s="34"/>
    </row>
    <row r="185" spans="1:19">
      <c r="B185" s="5">
        <v>1935</v>
      </c>
      <c r="C185" s="34">
        <v>0</v>
      </c>
      <c r="D185" s="34">
        <v>0</v>
      </c>
      <c r="E185" s="34">
        <v>319064.03000000003</v>
      </c>
      <c r="F185" s="34">
        <v>141597.48000000004</v>
      </c>
      <c r="G185" s="34">
        <v>141597.48000000001</v>
      </c>
      <c r="H185" s="34">
        <v>141597.48000000001</v>
      </c>
      <c r="I185" s="34">
        <v>141597.48000000001</v>
      </c>
      <c r="J185" s="34">
        <v>141597.48000000001</v>
      </c>
      <c r="K185" s="34"/>
      <c r="L185" s="34"/>
      <c r="M185" s="34"/>
      <c r="N185" s="34"/>
      <c r="O185" s="34"/>
      <c r="P185" s="34"/>
      <c r="Q185" s="34"/>
      <c r="R185" s="34"/>
      <c r="S185" s="34"/>
    </row>
    <row r="186" spans="1:19">
      <c r="B186" s="5">
        <v>1934</v>
      </c>
      <c r="C186" s="34">
        <v>0</v>
      </c>
      <c r="D186" s="34">
        <v>0</v>
      </c>
      <c r="E186" s="34">
        <v>0</v>
      </c>
      <c r="F186" s="34">
        <v>0</v>
      </c>
      <c r="G186" s="34">
        <v>0</v>
      </c>
      <c r="H186" s="34">
        <v>0</v>
      </c>
      <c r="I186" s="34">
        <v>0</v>
      </c>
      <c r="J186" s="34">
        <v>0</v>
      </c>
      <c r="K186" s="34"/>
      <c r="L186" s="34"/>
      <c r="M186" s="34"/>
      <c r="N186" s="34"/>
      <c r="O186" s="34"/>
      <c r="P186" s="34"/>
      <c r="Q186" s="34"/>
      <c r="R186" s="34"/>
      <c r="S186" s="34"/>
    </row>
    <row r="187" spans="1:19">
      <c r="B187" s="5">
        <v>1933</v>
      </c>
      <c r="C187" s="34">
        <v>0</v>
      </c>
      <c r="D187" s="34">
        <v>0</v>
      </c>
      <c r="E187" s="34">
        <v>0</v>
      </c>
      <c r="F187" s="34">
        <v>0</v>
      </c>
      <c r="G187" s="34">
        <v>0</v>
      </c>
      <c r="H187" s="34">
        <v>0</v>
      </c>
      <c r="I187" s="34">
        <v>0</v>
      </c>
      <c r="J187" s="34">
        <v>0</v>
      </c>
      <c r="K187" s="34"/>
      <c r="L187" s="34"/>
      <c r="M187" s="34"/>
      <c r="N187" s="34"/>
      <c r="O187" s="34"/>
      <c r="P187" s="34"/>
      <c r="Q187" s="34"/>
      <c r="R187" s="34"/>
      <c r="S187" s="34"/>
    </row>
    <row r="188" spans="1:19">
      <c r="B188" s="5">
        <v>1932</v>
      </c>
      <c r="C188" s="34">
        <v>0</v>
      </c>
      <c r="D188" s="34">
        <v>0</v>
      </c>
      <c r="E188" s="34">
        <v>0</v>
      </c>
      <c r="F188" s="34">
        <v>0</v>
      </c>
      <c r="G188" s="34">
        <v>0</v>
      </c>
      <c r="H188" s="34">
        <v>0</v>
      </c>
      <c r="I188" s="34">
        <v>0</v>
      </c>
      <c r="J188" s="34">
        <v>0</v>
      </c>
      <c r="K188" s="34"/>
      <c r="L188" s="34"/>
      <c r="M188" s="34"/>
      <c r="N188" s="34"/>
      <c r="O188" s="34"/>
      <c r="P188" s="34"/>
      <c r="Q188" s="34"/>
      <c r="R188" s="34"/>
      <c r="S188" s="34"/>
    </row>
    <row r="189" spans="1:19">
      <c r="B189" s="5">
        <v>1931</v>
      </c>
      <c r="C189" s="34">
        <v>0</v>
      </c>
      <c r="D189" s="34">
        <v>0</v>
      </c>
      <c r="E189" s="34">
        <v>228753.64</v>
      </c>
      <c r="F189" s="34">
        <v>0</v>
      </c>
      <c r="G189" s="34">
        <v>0</v>
      </c>
      <c r="H189" s="34">
        <v>0</v>
      </c>
      <c r="I189" s="34">
        <v>0</v>
      </c>
      <c r="J189" s="34">
        <v>0</v>
      </c>
      <c r="K189" s="34"/>
      <c r="L189" s="34"/>
      <c r="M189" s="34"/>
      <c r="N189" s="34"/>
      <c r="O189" s="34"/>
      <c r="P189" s="34"/>
      <c r="Q189" s="34"/>
      <c r="R189" s="34"/>
      <c r="S189" s="34"/>
    </row>
    <row r="190" spans="1:19">
      <c r="B190" s="5">
        <v>1930</v>
      </c>
      <c r="C190" s="34">
        <v>1531872.8200000003</v>
      </c>
      <c r="D190" s="34">
        <v>1531872.8200000077</v>
      </c>
      <c r="E190" s="34">
        <v>717449.8900000602</v>
      </c>
      <c r="F190" s="34">
        <v>403683.60000000149</v>
      </c>
      <c r="G190" s="34">
        <v>403683.59999998659</v>
      </c>
      <c r="H190" s="34">
        <v>403683.59999999776</v>
      </c>
      <c r="I190" s="34">
        <v>393505.15000003204</v>
      </c>
      <c r="J190" s="34">
        <v>393505.15000003204</v>
      </c>
      <c r="K190" s="34"/>
      <c r="L190" s="34"/>
      <c r="M190" s="34"/>
      <c r="N190" s="34"/>
      <c r="O190" s="34"/>
      <c r="P190" s="34"/>
      <c r="Q190" s="34"/>
      <c r="R190" s="34"/>
      <c r="S190" s="34"/>
    </row>
    <row r="191" spans="1:19" ht="25.5">
      <c r="A191" s="63" t="s">
        <v>182</v>
      </c>
      <c r="B191" s="6" t="s">
        <v>181</v>
      </c>
      <c r="C191" s="7">
        <f>SUM(C114:C190)</f>
        <v>154766961.00999999</v>
      </c>
      <c r="D191" s="7">
        <f>SUM(D113:D190)</f>
        <v>159368708.90000004</v>
      </c>
      <c r="E191" s="7">
        <f>SUM(E112:E190)</f>
        <v>159436455.53000009</v>
      </c>
      <c r="F191" s="7">
        <f>SUM(F111:F190)</f>
        <v>73347360.129999995</v>
      </c>
      <c r="G191" s="7">
        <f>SUM(G110:G190)</f>
        <v>71298325.780000001</v>
      </c>
      <c r="H191" s="7">
        <f>SUM(H104:H190)</f>
        <v>73941052.349999994</v>
      </c>
      <c r="I191" s="7">
        <f>SUM(I104:I190)</f>
        <v>73956073.220000044</v>
      </c>
      <c r="J191" s="7">
        <f t="shared" ref="J191:L191" si="1">SUM(J104:J190)</f>
        <v>75006995.400000036</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v>580171.26</v>
      </c>
      <c r="K202" s="34"/>
      <c r="L202" s="34"/>
      <c r="M202" s="34"/>
      <c r="N202" s="34"/>
      <c r="O202" s="34"/>
      <c r="P202" s="34"/>
      <c r="Q202" s="34"/>
      <c r="R202" s="34"/>
      <c r="S202" s="34"/>
    </row>
    <row r="203" spans="1:19">
      <c r="B203" s="5">
        <v>2012</v>
      </c>
      <c r="C203" s="33"/>
      <c r="D203" s="33"/>
      <c r="E203" s="33"/>
      <c r="F203" s="33"/>
      <c r="G203" s="33"/>
      <c r="H203" s="33"/>
      <c r="I203" s="34">
        <v>0</v>
      </c>
      <c r="J203" s="34">
        <v>0</v>
      </c>
      <c r="K203" s="34"/>
      <c r="L203" s="34"/>
      <c r="M203" s="34"/>
      <c r="N203" s="34"/>
      <c r="O203" s="34"/>
      <c r="P203" s="34"/>
      <c r="Q203" s="34"/>
      <c r="R203" s="34"/>
      <c r="S203" s="34"/>
    </row>
    <row r="204" spans="1:19">
      <c r="B204" s="5">
        <v>2011</v>
      </c>
      <c r="C204" s="33"/>
      <c r="D204" s="33"/>
      <c r="E204" s="33"/>
      <c r="F204" s="33"/>
      <c r="G204" s="33"/>
      <c r="H204" s="34">
        <v>618470</v>
      </c>
      <c r="I204" s="34">
        <v>642221.98</v>
      </c>
      <c r="J204" s="34">
        <v>642221.98</v>
      </c>
      <c r="K204" s="34"/>
      <c r="L204" s="34"/>
      <c r="M204" s="34"/>
      <c r="N204" s="34"/>
      <c r="O204" s="34"/>
      <c r="P204" s="34"/>
      <c r="Q204" s="34"/>
      <c r="R204" s="34"/>
      <c r="S204" s="34"/>
    </row>
    <row r="205" spans="1:19">
      <c r="B205" s="5">
        <v>2010</v>
      </c>
      <c r="C205" s="33"/>
      <c r="D205" s="33"/>
      <c r="E205" s="33"/>
      <c r="F205" s="33"/>
      <c r="G205" s="34">
        <v>368960.7</v>
      </c>
      <c r="H205" s="34">
        <v>945095.58</v>
      </c>
      <c r="I205" s="34">
        <v>945095.58</v>
      </c>
      <c r="J205" s="34">
        <v>945095.58</v>
      </c>
      <c r="K205" s="34"/>
      <c r="L205" s="34"/>
      <c r="M205" s="34"/>
      <c r="N205" s="34"/>
      <c r="O205" s="34"/>
      <c r="P205" s="34"/>
      <c r="Q205" s="34"/>
      <c r="R205" s="34"/>
      <c r="S205" s="34"/>
    </row>
    <row r="206" spans="1:19">
      <c r="B206" s="5">
        <v>2009</v>
      </c>
      <c r="C206" s="33"/>
      <c r="D206" s="33"/>
      <c r="E206" s="33"/>
      <c r="F206" s="34">
        <v>372672.11</v>
      </c>
      <c r="G206" s="34">
        <v>385807.47</v>
      </c>
      <c r="H206" s="34">
        <v>387469.61000000004</v>
      </c>
      <c r="I206" s="34">
        <v>387469.61000000004</v>
      </c>
      <c r="J206" s="34">
        <v>387469.61000000004</v>
      </c>
      <c r="K206" s="34"/>
      <c r="L206" s="34"/>
      <c r="M206" s="34"/>
      <c r="N206" s="34"/>
      <c r="O206" s="34"/>
      <c r="P206" s="34"/>
      <c r="Q206" s="34"/>
      <c r="R206" s="34"/>
      <c r="S206" s="34"/>
    </row>
    <row r="207" spans="1:19">
      <c r="B207" s="5">
        <v>2008</v>
      </c>
      <c r="C207" s="33"/>
      <c r="D207" s="33"/>
      <c r="E207" s="34">
        <v>158694.34</v>
      </c>
      <c r="F207" s="34">
        <v>78764.389999999985</v>
      </c>
      <c r="G207" s="34">
        <v>78764.39</v>
      </c>
      <c r="H207" s="34">
        <v>78764.39</v>
      </c>
      <c r="I207" s="34">
        <v>78764.39</v>
      </c>
      <c r="J207" s="34">
        <v>78764.39</v>
      </c>
      <c r="K207" s="34"/>
      <c r="L207" s="34"/>
      <c r="M207" s="34"/>
      <c r="N207" s="34"/>
      <c r="O207" s="34"/>
      <c r="P207" s="34"/>
      <c r="Q207" s="34"/>
      <c r="R207" s="34"/>
      <c r="S207" s="34"/>
    </row>
    <row r="208" spans="1:19">
      <c r="B208" s="5">
        <v>2007</v>
      </c>
      <c r="C208" s="33"/>
      <c r="D208" s="34">
        <v>1395295.92</v>
      </c>
      <c r="E208" s="34">
        <v>1395295.92</v>
      </c>
      <c r="F208" s="34">
        <v>705215.01000000013</v>
      </c>
      <c r="G208" s="34">
        <v>705215.01</v>
      </c>
      <c r="H208" s="34">
        <v>705215.01</v>
      </c>
      <c r="I208" s="34">
        <v>705215.01</v>
      </c>
      <c r="J208" s="34">
        <v>705215.01</v>
      </c>
      <c r="K208" s="34"/>
      <c r="L208" s="34"/>
      <c r="M208" s="34"/>
      <c r="N208" s="34"/>
      <c r="O208" s="34"/>
      <c r="P208" s="34"/>
      <c r="Q208" s="34"/>
      <c r="R208" s="34"/>
      <c r="S208" s="34"/>
    </row>
    <row r="209" spans="2:19">
      <c r="B209" s="5">
        <v>2006</v>
      </c>
      <c r="C209" s="34">
        <v>1147309.3899999999</v>
      </c>
      <c r="D209" s="34">
        <v>1325209.23</v>
      </c>
      <c r="E209" s="34">
        <v>1325209.23</v>
      </c>
      <c r="F209" s="34">
        <v>765787.84</v>
      </c>
      <c r="G209" s="34">
        <v>765787.84</v>
      </c>
      <c r="H209" s="34">
        <v>765787.84</v>
      </c>
      <c r="I209" s="34">
        <v>765787.84</v>
      </c>
      <c r="J209" s="34">
        <v>765787.84</v>
      </c>
      <c r="K209" s="34"/>
      <c r="L209" s="34"/>
      <c r="M209" s="34"/>
      <c r="N209" s="34"/>
      <c r="O209" s="34"/>
      <c r="P209" s="34"/>
      <c r="Q209" s="34"/>
      <c r="R209" s="34"/>
      <c r="S209" s="34"/>
    </row>
    <row r="210" spans="2:19">
      <c r="B210" s="5">
        <v>2005</v>
      </c>
      <c r="C210" s="34">
        <v>509005</v>
      </c>
      <c r="D210" s="34">
        <v>509005</v>
      </c>
      <c r="E210" s="34">
        <v>509005</v>
      </c>
      <c r="F210" s="34">
        <v>311219.5</v>
      </c>
      <c r="G210" s="34">
        <v>311219.5</v>
      </c>
      <c r="H210" s="34">
        <v>311219.5</v>
      </c>
      <c r="I210" s="34">
        <v>311219.5</v>
      </c>
      <c r="J210" s="34">
        <v>311219.5</v>
      </c>
      <c r="K210" s="34"/>
      <c r="L210" s="34"/>
      <c r="M210" s="34"/>
      <c r="N210" s="34"/>
      <c r="O210" s="34"/>
      <c r="P210" s="34"/>
      <c r="Q210" s="34"/>
      <c r="R210" s="34"/>
      <c r="S210" s="34"/>
    </row>
    <row r="211" spans="2:19">
      <c r="B211" s="5">
        <v>2004</v>
      </c>
      <c r="C211" s="34">
        <v>562695.78</v>
      </c>
      <c r="D211" s="34">
        <v>562695.78</v>
      </c>
      <c r="E211" s="34">
        <v>562695.78</v>
      </c>
      <c r="F211" s="34">
        <v>107923.98000000004</v>
      </c>
      <c r="G211" s="34">
        <v>0</v>
      </c>
      <c r="H211" s="34">
        <v>0</v>
      </c>
      <c r="I211" s="34">
        <v>0</v>
      </c>
      <c r="J211" s="34">
        <v>0</v>
      </c>
      <c r="K211" s="34"/>
      <c r="L211" s="34"/>
      <c r="M211" s="34"/>
      <c r="N211" s="34"/>
      <c r="O211" s="34"/>
      <c r="P211" s="34"/>
      <c r="Q211" s="34"/>
      <c r="R211" s="34"/>
      <c r="S211" s="34"/>
    </row>
    <row r="212" spans="2:19">
      <c r="B212" s="5">
        <v>2003</v>
      </c>
      <c r="C212" s="34">
        <v>326211.07</v>
      </c>
      <c r="D212" s="34">
        <v>326211.07</v>
      </c>
      <c r="E212" s="34">
        <v>326211.06999999995</v>
      </c>
      <c r="F212" s="34">
        <v>133123.09</v>
      </c>
      <c r="G212" s="34">
        <v>133123.09</v>
      </c>
      <c r="H212" s="34">
        <v>133123.09</v>
      </c>
      <c r="I212" s="34">
        <v>133123.09</v>
      </c>
      <c r="J212" s="34">
        <v>133123.09</v>
      </c>
      <c r="K212" s="34"/>
      <c r="L212" s="34"/>
      <c r="M212" s="34"/>
      <c r="N212" s="34"/>
      <c r="O212" s="34"/>
      <c r="P212" s="34"/>
      <c r="Q212" s="34"/>
      <c r="R212" s="34"/>
      <c r="S212" s="34"/>
    </row>
    <row r="213" spans="2:19">
      <c r="B213" s="5">
        <v>2002</v>
      </c>
      <c r="C213" s="34">
        <v>174143.69</v>
      </c>
      <c r="D213" s="34">
        <v>174143.69</v>
      </c>
      <c r="E213" s="34">
        <v>252746.86000000002</v>
      </c>
      <c r="F213" s="34">
        <v>97985.040000000008</v>
      </c>
      <c r="G213" s="34">
        <v>97985.04</v>
      </c>
      <c r="H213" s="34">
        <v>97985.04</v>
      </c>
      <c r="I213" s="34">
        <v>97985.040000000008</v>
      </c>
      <c r="J213" s="34">
        <v>97985.040000000008</v>
      </c>
      <c r="K213" s="34"/>
      <c r="L213" s="34"/>
      <c r="M213" s="34"/>
      <c r="N213" s="34"/>
      <c r="O213" s="34"/>
      <c r="P213" s="34"/>
      <c r="Q213" s="34"/>
      <c r="R213" s="34"/>
      <c r="S213" s="34"/>
    </row>
    <row r="214" spans="2:19">
      <c r="B214" s="5">
        <v>2001</v>
      </c>
      <c r="C214" s="34">
        <v>2196.96</v>
      </c>
      <c r="D214" s="34">
        <v>2196.96</v>
      </c>
      <c r="E214" s="34">
        <v>2196.96</v>
      </c>
      <c r="F214" s="34">
        <v>2196.96</v>
      </c>
      <c r="G214" s="34">
        <v>2196.96</v>
      </c>
      <c r="H214" s="34">
        <v>2196.96</v>
      </c>
      <c r="I214" s="34">
        <v>0</v>
      </c>
      <c r="J214" s="34">
        <v>0</v>
      </c>
      <c r="K214" s="34"/>
      <c r="L214" s="34"/>
      <c r="M214" s="34"/>
      <c r="N214" s="34"/>
      <c r="O214" s="34"/>
      <c r="P214" s="34"/>
      <c r="Q214" s="34"/>
      <c r="R214" s="34"/>
      <c r="S214" s="34"/>
    </row>
    <row r="215" spans="2:19">
      <c r="B215" s="5">
        <v>2000</v>
      </c>
      <c r="C215" s="34">
        <v>624469.26</v>
      </c>
      <c r="D215" s="34">
        <v>624469.26</v>
      </c>
      <c r="E215" s="34">
        <v>624469.26</v>
      </c>
      <c r="F215" s="34">
        <v>296832.91000000003</v>
      </c>
      <c r="G215" s="34">
        <v>296832.90999999997</v>
      </c>
      <c r="H215" s="34">
        <v>296832.90999999997</v>
      </c>
      <c r="I215" s="34">
        <v>296832.91000000003</v>
      </c>
      <c r="J215" s="34">
        <v>296832.91000000003</v>
      </c>
      <c r="K215" s="34"/>
      <c r="L215" s="34"/>
      <c r="M215" s="34"/>
      <c r="N215" s="34"/>
      <c r="O215" s="34"/>
      <c r="P215" s="34"/>
      <c r="Q215" s="34"/>
      <c r="R215" s="34"/>
      <c r="S215" s="34"/>
    </row>
    <row r="216" spans="2:19">
      <c r="B216" s="5">
        <v>1999</v>
      </c>
      <c r="C216" s="34">
        <v>85089.2</v>
      </c>
      <c r="D216" s="34">
        <v>85089.2</v>
      </c>
      <c r="E216" s="34">
        <v>85088.520000000019</v>
      </c>
      <c r="F216" s="34">
        <v>85089.2</v>
      </c>
      <c r="G216" s="34">
        <v>85089.2</v>
      </c>
      <c r="H216" s="34">
        <v>85089.2</v>
      </c>
      <c r="I216" s="34">
        <v>85089.2</v>
      </c>
      <c r="J216" s="34">
        <v>85089.2</v>
      </c>
      <c r="K216" s="34"/>
      <c r="L216" s="34"/>
      <c r="M216" s="34"/>
      <c r="N216" s="34"/>
      <c r="O216" s="34"/>
      <c r="P216" s="34"/>
      <c r="Q216" s="34"/>
      <c r="R216" s="34"/>
      <c r="S216" s="34"/>
    </row>
    <row r="217" spans="2:19">
      <c r="B217" s="5">
        <v>1998</v>
      </c>
      <c r="C217" s="34">
        <v>4380847.7</v>
      </c>
      <c r="D217" s="34">
        <v>4380847.7</v>
      </c>
      <c r="E217" s="34">
        <v>4380848.3800000008</v>
      </c>
      <c r="F217" s="34">
        <v>4160516.6699999995</v>
      </c>
      <c r="G217" s="34">
        <v>4160516.67</v>
      </c>
      <c r="H217" s="34">
        <v>4160516.67</v>
      </c>
      <c r="I217" s="34">
        <v>4160516.6700000004</v>
      </c>
      <c r="J217" s="34">
        <v>4160516.6700000004</v>
      </c>
      <c r="K217" s="34"/>
      <c r="L217" s="34"/>
      <c r="M217" s="34"/>
      <c r="N217" s="34"/>
      <c r="O217" s="34"/>
      <c r="P217" s="34"/>
      <c r="Q217" s="34"/>
      <c r="R217" s="34"/>
      <c r="S217" s="34"/>
    </row>
    <row r="218" spans="2:19">
      <c r="B218" s="5">
        <v>1997</v>
      </c>
      <c r="C218" s="34">
        <v>916836.61</v>
      </c>
      <c r="D218" s="34">
        <v>916836.61</v>
      </c>
      <c r="E218" s="34">
        <v>914253.04999999993</v>
      </c>
      <c r="F218" s="34">
        <v>878732.17999999993</v>
      </c>
      <c r="G218" s="34">
        <v>878732.18</v>
      </c>
      <c r="H218" s="34">
        <v>878732.18</v>
      </c>
      <c r="I218" s="34">
        <v>878732.17999999993</v>
      </c>
      <c r="J218" s="34">
        <v>878732.17999999993</v>
      </c>
      <c r="K218" s="34"/>
      <c r="L218" s="34"/>
      <c r="M218" s="34"/>
      <c r="N218" s="34"/>
      <c r="O218" s="34"/>
      <c r="P218" s="34"/>
      <c r="Q218" s="34"/>
      <c r="R218" s="34"/>
      <c r="S218" s="34"/>
    </row>
    <row r="219" spans="2:19">
      <c r="B219" s="5">
        <v>1996</v>
      </c>
      <c r="C219" s="34">
        <v>418539.21</v>
      </c>
      <c r="D219" s="34">
        <v>418539.21</v>
      </c>
      <c r="E219" s="34">
        <v>418538.99</v>
      </c>
      <c r="F219" s="34">
        <v>6976.070000000007</v>
      </c>
      <c r="G219" s="34">
        <v>6976.07</v>
      </c>
      <c r="H219" s="34">
        <v>6976.07</v>
      </c>
      <c r="I219" s="34">
        <v>6976.07</v>
      </c>
      <c r="J219" s="34">
        <v>6976.07</v>
      </c>
      <c r="K219" s="34"/>
      <c r="L219" s="34"/>
      <c r="M219" s="34"/>
      <c r="N219" s="34"/>
      <c r="O219" s="34"/>
      <c r="P219" s="34"/>
      <c r="Q219" s="34"/>
      <c r="R219" s="34"/>
      <c r="S219" s="34"/>
    </row>
    <row r="220" spans="2:19">
      <c r="B220" s="5">
        <v>1995</v>
      </c>
      <c r="C220" s="34">
        <v>244941.03</v>
      </c>
      <c r="D220" s="34">
        <v>244941.03</v>
      </c>
      <c r="E220" s="34">
        <v>244941.25</v>
      </c>
      <c r="F220" s="34">
        <v>0</v>
      </c>
      <c r="G220" s="34">
        <v>0</v>
      </c>
      <c r="H220" s="34">
        <v>0</v>
      </c>
      <c r="I220" s="34">
        <v>0</v>
      </c>
      <c r="J220" s="34">
        <v>0</v>
      </c>
      <c r="K220" s="34"/>
      <c r="L220" s="34"/>
      <c r="M220" s="34"/>
      <c r="N220" s="34"/>
      <c r="O220" s="34"/>
      <c r="P220" s="34"/>
      <c r="Q220" s="34"/>
      <c r="R220" s="34"/>
      <c r="S220" s="34"/>
    </row>
    <row r="221" spans="2:19">
      <c r="B221" s="5">
        <v>1994</v>
      </c>
      <c r="C221" s="34">
        <v>1502277.1</v>
      </c>
      <c r="D221" s="34">
        <v>1502277.1</v>
      </c>
      <c r="E221" s="34">
        <v>1711068.1999999997</v>
      </c>
      <c r="F221" s="34">
        <v>731240.07000000018</v>
      </c>
      <c r="G221" s="34">
        <v>731240.07</v>
      </c>
      <c r="H221" s="34">
        <v>731240.07</v>
      </c>
      <c r="I221" s="34">
        <v>731240.07</v>
      </c>
      <c r="J221" s="34">
        <v>731240.07</v>
      </c>
      <c r="K221" s="34"/>
      <c r="L221" s="34"/>
      <c r="M221" s="34"/>
      <c r="N221" s="34"/>
      <c r="O221" s="34"/>
      <c r="P221" s="34"/>
      <c r="Q221" s="34"/>
      <c r="R221" s="34"/>
      <c r="S221" s="34"/>
    </row>
    <row r="222" spans="2:19">
      <c r="B222" s="5">
        <v>1993</v>
      </c>
      <c r="C222" s="34">
        <v>8001128.1699999999</v>
      </c>
      <c r="D222" s="34">
        <v>8001128.1699999999</v>
      </c>
      <c r="E222" s="34">
        <v>10235505.359999999</v>
      </c>
      <c r="F222" s="34">
        <v>1371331.2300000004</v>
      </c>
      <c r="G222" s="34">
        <v>1371331.23</v>
      </c>
      <c r="H222" s="34">
        <v>1371331.23</v>
      </c>
      <c r="I222" s="34">
        <v>1371331.2300000002</v>
      </c>
      <c r="J222" s="34">
        <v>1371331.2300000002</v>
      </c>
      <c r="K222" s="34"/>
      <c r="L222" s="34"/>
      <c r="M222" s="34"/>
      <c r="N222" s="34"/>
      <c r="O222" s="34"/>
      <c r="P222" s="34"/>
      <c r="Q222" s="34"/>
      <c r="R222" s="34"/>
      <c r="S222" s="34"/>
    </row>
    <row r="223" spans="2:19">
      <c r="B223" s="5">
        <v>1992</v>
      </c>
      <c r="C223" s="34">
        <v>14981904.550000001</v>
      </c>
      <c r="D223" s="34">
        <v>14981904.550000001</v>
      </c>
      <c r="E223" s="34">
        <v>15898004.82</v>
      </c>
      <c r="F223" s="34">
        <v>12066400.959999997</v>
      </c>
      <c r="G223" s="34">
        <v>12066400.960000001</v>
      </c>
      <c r="H223" s="34">
        <v>12066400.960000001</v>
      </c>
      <c r="I223" s="34">
        <v>12066400.960000003</v>
      </c>
      <c r="J223" s="34">
        <v>12066400.960000003</v>
      </c>
      <c r="K223" s="34"/>
      <c r="L223" s="34"/>
      <c r="M223" s="34"/>
      <c r="N223" s="34"/>
      <c r="O223" s="34"/>
      <c r="P223" s="34"/>
      <c r="Q223" s="34"/>
      <c r="R223" s="34"/>
      <c r="S223" s="34"/>
    </row>
    <row r="224" spans="2:19">
      <c r="B224" s="5">
        <v>1991</v>
      </c>
      <c r="C224" s="34">
        <v>14963394.300000001</v>
      </c>
      <c r="D224" s="34">
        <v>14963394.300000001</v>
      </c>
      <c r="E224" s="34">
        <v>13681853.720000003</v>
      </c>
      <c r="F224" s="34">
        <v>11873306.529999999</v>
      </c>
      <c r="G224" s="34">
        <v>11873306.530000001</v>
      </c>
      <c r="H224" s="34">
        <v>11873306.530000001</v>
      </c>
      <c r="I224" s="34">
        <v>11873306.530000001</v>
      </c>
      <c r="J224" s="34">
        <v>11873306.530000001</v>
      </c>
      <c r="K224" s="34"/>
      <c r="L224" s="34"/>
      <c r="M224" s="34"/>
      <c r="N224" s="34"/>
      <c r="O224" s="34"/>
      <c r="P224" s="34"/>
      <c r="Q224" s="34"/>
      <c r="R224" s="34"/>
      <c r="S224" s="34"/>
    </row>
    <row r="225" spans="2:19">
      <c r="B225" s="5">
        <v>1990</v>
      </c>
      <c r="C225" s="34">
        <v>9535924.3399999999</v>
      </c>
      <c r="D225" s="34">
        <v>9535924.3399999999</v>
      </c>
      <c r="E225" s="34">
        <v>9888042.0200000014</v>
      </c>
      <c r="F225" s="34">
        <v>8072148.8400000017</v>
      </c>
      <c r="G225" s="34">
        <v>8072148.8400000017</v>
      </c>
      <c r="H225" s="34">
        <v>8072148.8400000017</v>
      </c>
      <c r="I225" s="34">
        <v>8072148.8400000008</v>
      </c>
      <c r="J225" s="34">
        <v>8072148.8400000008</v>
      </c>
      <c r="K225" s="34"/>
      <c r="L225" s="34"/>
      <c r="M225" s="34"/>
      <c r="N225" s="34"/>
      <c r="O225" s="34"/>
      <c r="P225" s="34"/>
      <c r="Q225" s="34"/>
      <c r="R225" s="34"/>
      <c r="S225" s="34"/>
    </row>
    <row r="226" spans="2:19">
      <c r="B226" s="5">
        <v>1989</v>
      </c>
      <c r="C226" s="34">
        <v>2029351.73</v>
      </c>
      <c r="D226" s="34">
        <v>2029351.73</v>
      </c>
      <c r="E226" s="34">
        <v>1618028.6400000001</v>
      </c>
      <c r="F226" s="34">
        <v>1230180.52</v>
      </c>
      <c r="G226" s="34">
        <v>1230180.52</v>
      </c>
      <c r="H226" s="34">
        <v>1230180.52</v>
      </c>
      <c r="I226" s="34">
        <v>1230180.0099999998</v>
      </c>
      <c r="J226" s="34">
        <v>1230180.0099999998</v>
      </c>
      <c r="K226" s="34"/>
      <c r="L226" s="34"/>
      <c r="M226" s="34"/>
      <c r="N226" s="34"/>
      <c r="O226" s="34"/>
      <c r="P226" s="34"/>
      <c r="Q226" s="34"/>
      <c r="R226" s="34"/>
      <c r="S226" s="34"/>
    </row>
    <row r="227" spans="2:19">
      <c r="B227" s="5">
        <v>1988</v>
      </c>
      <c r="C227" s="34">
        <v>1794997.29</v>
      </c>
      <c r="D227" s="34">
        <v>1794997.29</v>
      </c>
      <c r="E227" s="34">
        <v>2178406.64</v>
      </c>
      <c r="F227" s="34">
        <v>548427.02</v>
      </c>
      <c r="G227" s="34">
        <v>548427.02</v>
      </c>
      <c r="H227" s="34">
        <v>548427.02</v>
      </c>
      <c r="I227" s="34">
        <v>548427.0199999999</v>
      </c>
      <c r="J227" s="34">
        <v>548427.0199999999</v>
      </c>
      <c r="K227" s="34"/>
      <c r="L227" s="34"/>
      <c r="M227" s="34"/>
      <c r="N227" s="34"/>
      <c r="O227" s="34"/>
      <c r="P227" s="34"/>
      <c r="Q227" s="34"/>
      <c r="R227" s="34"/>
      <c r="S227" s="34"/>
    </row>
    <row r="228" spans="2:19">
      <c r="B228" s="5">
        <v>1987</v>
      </c>
      <c r="C228" s="34">
        <v>1401260.99</v>
      </c>
      <c r="D228" s="34">
        <v>1401260.99</v>
      </c>
      <c r="E228" s="34">
        <v>2882942.1600000006</v>
      </c>
      <c r="F228" s="34">
        <v>257795.91999999969</v>
      </c>
      <c r="G228" s="34">
        <v>257795.92</v>
      </c>
      <c r="H228" s="34">
        <v>257795.92</v>
      </c>
      <c r="I228" s="34">
        <v>257795.92</v>
      </c>
      <c r="J228" s="34">
        <v>257795.92</v>
      </c>
      <c r="K228" s="34"/>
      <c r="L228" s="34"/>
      <c r="M228" s="34"/>
      <c r="N228" s="34"/>
      <c r="O228" s="34"/>
      <c r="P228" s="34"/>
      <c r="Q228" s="34"/>
      <c r="R228" s="34"/>
      <c r="S228" s="34"/>
    </row>
    <row r="229" spans="2:19">
      <c r="B229" s="5">
        <v>1986</v>
      </c>
      <c r="C229" s="34">
        <v>1035595.42</v>
      </c>
      <c r="D229" s="34">
        <v>1035595.42</v>
      </c>
      <c r="E229" s="34">
        <v>1034432.3899999999</v>
      </c>
      <c r="F229" s="34">
        <v>341661.43999999994</v>
      </c>
      <c r="G229" s="34">
        <v>341661.44</v>
      </c>
      <c r="H229" s="34">
        <v>341661.44</v>
      </c>
      <c r="I229" s="34">
        <v>341661.44000000006</v>
      </c>
      <c r="J229" s="34">
        <v>341661.44000000006</v>
      </c>
      <c r="K229" s="34"/>
      <c r="L229" s="34"/>
      <c r="M229" s="34"/>
      <c r="N229" s="34"/>
      <c r="O229" s="34"/>
      <c r="P229" s="34"/>
      <c r="Q229" s="34"/>
      <c r="R229" s="34"/>
      <c r="S229" s="34"/>
    </row>
    <row r="230" spans="2:19">
      <c r="B230" s="5">
        <v>1985</v>
      </c>
      <c r="C230" s="34">
        <v>1248118.3799999999</v>
      </c>
      <c r="D230" s="34">
        <v>1248118.3799999999</v>
      </c>
      <c r="E230" s="34">
        <v>1173406.3599999999</v>
      </c>
      <c r="F230" s="34">
        <v>418379.94999999984</v>
      </c>
      <c r="G230" s="34">
        <v>418379.95</v>
      </c>
      <c r="H230" s="34">
        <v>418379.95</v>
      </c>
      <c r="I230" s="34">
        <v>418379.94999999995</v>
      </c>
      <c r="J230" s="34">
        <v>418379.94999999995</v>
      </c>
      <c r="K230" s="34"/>
      <c r="L230" s="34"/>
      <c r="M230" s="34"/>
      <c r="N230" s="34"/>
      <c r="O230" s="34"/>
      <c r="P230" s="34"/>
      <c r="Q230" s="34"/>
      <c r="R230" s="34"/>
      <c r="S230" s="34"/>
    </row>
    <row r="231" spans="2:19">
      <c r="B231" s="5">
        <v>1984</v>
      </c>
      <c r="C231" s="34">
        <v>4299680.08</v>
      </c>
      <c r="D231" s="34">
        <v>4299680.08</v>
      </c>
      <c r="E231" s="34">
        <v>3197808.26</v>
      </c>
      <c r="F231" s="34">
        <v>1832962.49</v>
      </c>
      <c r="G231" s="34">
        <v>1832962.49</v>
      </c>
      <c r="H231" s="34">
        <v>1824397.33</v>
      </c>
      <c r="I231" s="34">
        <v>1824397.33</v>
      </c>
      <c r="J231" s="34">
        <v>1824397.33</v>
      </c>
      <c r="K231" s="34"/>
      <c r="L231" s="34"/>
      <c r="M231" s="34"/>
      <c r="N231" s="34"/>
      <c r="O231" s="34"/>
      <c r="P231" s="34"/>
      <c r="Q231" s="34"/>
      <c r="R231" s="34"/>
      <c r="S231" s="34"/>
    </row>
    <row r="232" spans="2:19">
      <c r="B232" s="5">
        <v>1983</v>
      </c>
      <c r="C232" s="34">
        <v>10647992.569999998</v>
      </c>
      <c r="D232" s="34">
        <v>10647992.569999998</v>
      </c>
      <c r="E232" s="34">
        <v>10209650.93</v>
      </c>
      <c r="F232" s="34">
        <v>7435302.3200000003</v>
      </c>
      <c r="G232" s="34">
        <v>7435302.3200000003</v>
      </c>
      <c r="H232" s="34">
        <v>660879.13000000012</v>
      </c>
      <c r="I232" s="34">
        <v>660879.13000000012</v>
      </c>
      <c r="J232" s="34">
        <v>660879.13000000012</v>
      </c>
      <c r="K232" s="34"/>
      <c r="L232" s="34"/>
      <c r="M232" s="34"/>
      <c r="N232" s="34"/>
      <c r="O232" s="34"/>
      <c r="P232" s="34"/>
      <c r="Q232" s="34"/>
      <c r="R232" s="34"/>
      <c r="S232" s="34"/>
    </row>
    <row r="233" spans="2:19">
      <c r="B233" s="5">
        <v>1982</v>
      </c>
      <c r="C233" s="34">
        <v>2398314</v>
      </c>
      <c r="D233" s="34">
        <v>2398314</v>
      </c>
      <c r="E233" s="34">
        <v>2323305.0199999996</v>
      </c>
      <c r="F233" s="34">
        <v>1104860.6699999997</v>
      </c>
      <c r="G233" s="34">
        <v>1104860.67</v>
      </c>
      <c r="H233" s="34">
        <v>1104860.67</v>
      </c>
      <c r="I233" s="34">
        <v>1104860.6699999997</v>
      </c>
      <c r="J233" s="34">
        <v>1104860.6699999997</v>
      </c>
      <c r="K233" s="34"/>
      <c r="L233" s="34"/>
      <c r="M233" s="34"/>
      <c r="N233" s="34"/>
      <c r="O233" s="34"/>
      <c r="P233" s="34"/>
      <c r="Q233" s="34"/>
      <c r="R233" s="34"/>
      <c r="S233" s="34"/>
    </row>
    <row r="234" spans="2:19">
      <c r="B234" s="5">
        <v>1981</v>
      </c>
      <c r="C234" s="34">
        <v>5227966.41</v>
      </c>
      <c r="D234" s="34">
        <v>5227966.41</v>
      </c>
      <c r="E234" s="34">
        <v>4655565.169999999</v>
      </c>
      <c r="F234" s="34">
        <v>911564.39999999851</v>
      </c>
      <c r="G234" s="34">
        <v>911564.4</v>
      </c>
      <c r="H234" s="34">
        <v>911564.4</v>
      </c>
      <c r="I234" s="34">
        <v>880531.54</v>
      </c>
      <c r="J234" s="34">
        <v>880531.54</v>
      </c>
      <c r="K234" s="34"/>
      <c r="L234" s="34"/>
      <c r="M234" s="34"/>
      <c r="N234" s="34"/>
      <c r="O234" s="34"/>
      <c r="P234" s="34"/>
      <c r="Q234" s="34"/>
      <c r="R234" s="34"/>
      <c r="S234" s="34"/>
    </row>
    <row r="235" spans="2:19">
      <c r="B235" s="5">
        <v>1980</v>
      </c>
      <c r="C235" s="34">
        <v>2692406.09</v>
      </c>
      <c r="D235" s="34">
        <v>2692406.09</v>
      </c>
      <c r="E235" s="34">
        <v>2530080.2300000004</v>
      </c>
      <c r="F235" s="34">
        <v>464207.09999999986</v>
      </c>
      <c r="G235" s="34">
        <v>464207.1</v>
      </c>
      <c r="H235" s="34">
        <v>464207.1</v>
      </c>
      <c r="I235" s="34">
        <v>464207.10000000003</v>
      </c>
      <c r="J235" s="34">
        <v>464207.10000000003</v>
      </c>
      <c r="K235" s="34"/>
      <c r="L235" s="34"/>
      <c r="M235" s="34"/>
      <c r="N235" s="34"/>
      <c r="O235" s="34"/>
      <c r="P235" s="34"/>
      <c r="Q235" s="34"/>
      <c r="R235" s="34"/>
      <c r="S235" s="34"/>
    </row>
    <row r="236" spans="2:19">
      <c r="B236" s="5">
        <v>1979</v>
      </c>
      <c r="C236" s="34">
        <v>3699261.72</v>
      </c>
      <c r="D236" s="34">
        <v>3699261.72</v>
      </c>
      <c r="E236" s="34">
        <v>2657885.89</v>
      </c>
      <c r="F236" s="34">
        <v>921314.16999999969</v>
      </c>
      <c r="G236" s="34">
        <v>921314.17</v>
      </c>
      <c r="H236" s="34">
        <v>921314.17</v>
      </c>
      <c r="I236" s="34">
        <v>921314.16999999993</v>
      </c>
      <c r="J236" s="34">
        <v>921314.16999999993</v>
      </c>
      <c r="K236" s="34"/>
      <c r="L236" s="34"/>
      <c r="M236" s="34"/>
      <c r="N236" s="34"/>
      <c r="O236" s="34"/>
      <c r="P236" s="34"/>
      <c r="Q236" s="34"/>
      <c r="R236" s="34"/>
      <c r="S236" s="34"/>
    </row>
    <row r="237" spans="2:19">
      <c r="B237" s="5">
        <v>1978</v>
      </c>
      <c r="C237" s="34">
        <v>1161174.74</v>
      </c>
      <c r="D237" s="34">
        <v>1161174.74</v>
      </c>
      <c r="E237" s="34">
        <v>1105798.17</v>
      </c>
      <c r="F237" s="34">
        <v>217690.46000000008</v>
      </c>
      <c r="G237" s="34">
        <v>217690.46</v>
      </c>
      <c r="H237" s="34">
        <v>217691.46</v>
      </c>
      <c r="I237" s="34">
        <v>217691.46</v>
      </c>
      <c r="J237" s="34">
        <v>217691.46</v>
      </c>
      <c r="K237" s="34"/>
      <c r="L237" s="34"/>
      <c r="M237" s="34"/>
      <c r="N237" s="34"/>
      <c r="O237" s="34"/>
      <c r="P237" s="34"/>
      <c r="Q237" s="34"/>
      <c r="R237" s="34"/>
      <c r="S237" s="34"/>
    </row>
    <row r="238" spans="2:19">
      <c r="B238" s="5">
        <v>1977</v>
      </c>
      <c r="C238" s="34">
        <v>2432613.5</v>
      </c>
      <c r="D238" s="34">
        <v>2432613.5</v>
      </c>
      <c r="E238" s="34">
        <v>2174901.21</v>
      </c>
      <c r="F238" s="34">
        <v>87224.730000000447</v>
      </c>
      <c r="G238" s="34">
        <v>87224.73</v>
      </c>
      <c r="H238" s="34">
        <v>87225.73</v>
      </c>
      <c r="I238" s="34">
        <v>87225.73</v>
      </c>
      <c r="J238" s="34">
        <v>87225.73</v>
      </c>
      <c r="K238" s="34"/>
      <c r="L238" s="34"/>
      <c r="M238" s="34"/>
      <c r="N238" s="34"/>
      <c r="O238" s="34"/>
      <c r="P238" s="34"/>
      <c r="Q238" s="34"/>
      <c r="R238" s="34"/>
      <c r="S238" s="34"/>
    </row>
    <row r="239" spans="2:19">
      <c r="B239" s="5">
        <v>1976</v>
      </c>
      <c r="C239" s="34">
        <v>2395265.36</v>
      </c>
      <c r="D239" s="34">
        <v>2395265.36</v>
      </c>
      <c r="E239" s="34">
        <v>2257326.0499999998</v>
      </c>
      <c r="F239" s="34">
        <v>992385.44</v>
      </c>
      <c r="G239" s="34">
        <v>992385.44</v>
      </c>
      <c r="H239" s="34">
        <v>986913.64000000025</v>
      </c>
      <c r="I239" s="34">
        <v>986913.64000000025</v>
      </c>
      <c r="J239" s="34">
        <v>986913.64000000025</v>
      </c>
      <c r="K239" s="34"/>
      <c r="L239" s="34"/>
      <c r="M239" s="34"/>
      <c r="N239" s="34"/>
      <c r="O239" s="34"/>
      <c r="P239" s="34"/>
      <c r="Q239" s="34"/>
      <c r="R239" s="34"/>
      <c r="S239" s="34"/>
    </row>
    <row r="240" spans="2:19">
      <c r="B240" s="5">
        <v>1975</v>
      </c>
      <c r="C240" s="34">
        <v>3154342.18</v>
      </c>
      <c r="D240" s="34">
        <v>3154342.18</v>
      </c>
      <c r="E240" s="34">
        <v>2906104.9400000009</v>
      </c>
      <c r="F240" s="34">
        <v>276214.16999999946</v>
      </c>
      <c r="G240" s="34">
        <v>276214.17</v>
      </c>
      <c r="H240" s="34">
        <v>276214.17</v>
      </c>
      <c r="I240" s="34">
        <v>276214.17</v>
      </c>
      <c r="J240" s="34">
        <v>276214.17</v>
      </c>
      <c r="K240" s="34"/>
      <c r="L240" s="34"/>
      <c r="M240" s="34"/>
      <c r="N240" s="34"/>
      <c r="O240" s="34"/>
      <c r="P240" s="34"/>
      <c r="Q240" s="34"/>
      <c r="R240" s="34"/>
      <c r="S240" s="34"/>
    </row>
    <row r="241" spans="2:19">
      <c r="B241" s="5">
        <v>1974</v>
      </c>
      <c r="C241" s="34">
        <v>1759033.53</v>
      </c>
      <c r="D241" s="34">
        <v>1759033.53</v>
      </c>
      <c r="E241" s="34">
        <v>2249103.6999999997</v>
      </c>
      <c r="F241" s="34">
        <v>778064.55</v>
      </c>
      <c r="G241" s="34">
        <v>653984.75</v>
      </c>
      <c r="H241" s="34">
        <v>653984.75</v>
      </c>
      <c r="I241" s="34">
        <v>551726.8600000001</v>
      </c>
      <c r="J241" s="34">
        <v>551726.8600000001</v>
      </c>
      <c r="K241" s="34"/>
      <c r="L241" s="34"/>
      <c r="M241" s="34"/>
      <c r="N241" s="34"/>
      <c r="O241" s="34"/>
      <c r="P241" s="34"/>
      <c r="Q241" s="34"/>
      <c r="R241" s="34"/>
      <c r="S241" s="34"/>
    </row>
    <row r="242" spans="2:19">
      <c r="B242" s="5">
        <v>1973</v>
      </c>
      <c r="C242" s="34">
        <v>1280131.6299999999</v>
      </c>
      <c r="D242" s="34">
        <v>1280131.6299999999</v>
      </c>
      <c r="E242" s="34">
        <v>1052836.8400000001</v>
      </c>
      <c r="F242" s="34">
        <v>490987.07999999984</v>
      </c>
      <c r="G242" s="34">
        <v>490987.08</v>
      </c>
      <c r="H242" s="34">
        <v>490987.08</v>
      </c>
      <c r="I242" s="34">
        <v>490987.08</v>
      </c>
      <c r="J242" s="34">
        <v>490987.08</v>
      </c>
      <c r="K242" s="34"/>
      <c r="L242" s="34"/>
      <c r="M242" s="34"/>
      <c r="N242" s="34"/>
      <c r="O242" s="34"/>
      <c r="P242" s="34"/>
      <c r="Q242" s="34"/>
      <c r="R242" s="34"/>
      <c r="S242" s="34"/>
    </row>
    <row r="243" spans="2:19">
      <c r="B243" s="5">
        <v>1972</v>
      </c>
      <c r="C243" s="34">
        <v>2002987.94</v>
      </c>
      <c r="D243" s="34">
        <v>2002987.94</v>
      </c>
      <c r="E243" s="34">
        <v>1775979.7199999997</v>
      </c>
      <c r="F243" s="34">
        <v>154123.32000000007</v>
      </c>
      <c r="G243" s="34">
        <v>154123.32</v>
      </c>
      <c r="H243" s="34">
        <v>154123.32</v>
      </c>
      <c r="I243" s="34">
        <v>154123.32</v>
      </c>
      <c r="J243" s="34">
        <v>154123.32</v>
      </c>
      <c r="K243" s="34"/>
      <c r="L243" s="34"/>
      <c r="M243" s="34"/>
      <c r="N243" s="34"/>
      <c r="O243" s="34"/>
      <c r="P243" s="34"/>
      <c r="Q243" s="34"/>
      <c r="R243" s="34"/>
      <c r="S243" s="34"/>
    </row>
    <row r="244" spans="2:19">
      <c r="B244" s="5">
        <v>1971</v>
      </c>
      <c r="C244" s="34">
        <v>1176469.49</v>
      </c>
      <c r="D244" s="34">
        <v>1176469.49</v>
      </c>
      <c r="E244" s="34">
        <v>1126145.4800000002</v>
      </c>
      <c r="F244" s="34">
        <v>132683.68999999983</v>
      </c>
      <c r="G244" s="34">
        <v>132683.69</v>
      </c>
      <c r="H244" s="34">
        <v>132683.69</v>
      </c>
      <c r="I244" s="34">
        <v>112982.36</v>
      </c>
      <c r="J244" s="34">
        <v>112982.36</v>
      </c>
      <c r="K244" s="34"/>
      <c r="L244" s="34"/>
      <c r="M244" s="34"/>
      <c r="N244" s="34"/>
      <c r="O244" s="34"/>
      <c r="P244" s="34"/>
      <c r="Q244" s="34"/>
      <c r="R244" s="34"/>
      <c r="S244" s="34"/>
    </row>
    <row r="245" spans="2:19">
      <c r="B245" s="5">
        <v>1970</v>
      </c>
      <c r="C245" s="34">
        <v>2176236.94</v>
      </c>
      <c r="D245" s="34">
        <v>2176236.94</v>
      </c>
      <c r="E245" s="34">
        <v>2332799.31</v>
      </c>
      <c r="F245" s="34">
        <v>123516.36999999965</v>
      </c>
      <c r="G245" s="34">
        <v>123516.37</v>
      </c>
      <c r="H245" s="34">
        <v>123516.37</v>
      </c>
      <c r="I245" s="34">
        <v>73025.94</v>
      </c>
      <c r="J245" s="34">
        <v>73025.94</v>
      </c>
      <c r="K245" s="34"/>
      <c r="L245" s="34"/>
      <c r="M245" s="34"/>
      <c r="N245" s="34"/>
      <c r="O245" s="34"/>
      <c r="P245" s="34"/>
      <c r="Q245" s="34"/>
      <c r="R245" s="34"/>
      <c r="S245" s="34"/>
    </row>
    <row r="246" spans="2:19">
      <c r="B246" s="5">
        <v>1969</v>
      </c>
      <c r="C246" s="34">
        <v>501142.2</v>
      </c>
      <c r="D246" s="34">
        <v>501142.2</v>
      </c>
      <c r="E246" s="34">
        <v>412843.08</v>
      </c>
      <c r="F246" s="34">
        <v>189898.52999999997</v>
      </c>
      <c r="G246" s="34">
        <v>189898.53</v>
      </c>
      <c r="H246" s="34">
        <v>189898.53</v>
      </c>
      <c r="I246" s="34">
        <v>189898.53</v>
      </c>
      <c r="J246" s="34">
        <v>189898.53</v>
      </c>
      <c r="K246" s="34"/>
      <c r="L246" s="34"/>
      <c r="M246" s="34"/>
      <c r="N246" s="34"/>
      <c r="O246" s="34"/>
      <c r="P246" s="34"/>
      <c r="Q246" s="34"/>
      <c r="R246" s="34"/>
      <c r="S246" s="34"/>
    </row>
    <row r="247" spans="2:19">
      <c r="B247" s="5">
        <v>1968</v>
      </c>
      <c r="C247" s="34">
        <v>2190038.0099999998</v>
      </c>
      <c r="D247" s="34">
        <v>2190038.0099999998</v>
      </c>
      <c r="E247" s="34">
        <v>2163152.9699999997</v>
      </c>
      <c r="F247" s="34">
        <v>2174022.31</v>
      </c>
      <c r="G247" s="34">
        <v>2174022.31</v>
      </c>
      <c r="H247" s="34">
        <v>2174022.31</v>
      </c>
      <c r="I247" s="34">
        <v>2174022.3099999996</v>
      </c>
      <c r="J247" s="34">
        <v>2174022.3099999996</v>
      </c>
      <c r="K247" s="34"/>
      <c r="L247" s="34"/>
      <c r="M247" s="34"/>
      <c r="N247" s="34"/>
      <c r="O247" s="34"/>
      <c r="P247" s="34"/>
      <c r="Q247" s="34"/>
      <c r="R247" s="34"/>
      <c r="S247" s="34"/>
    </row>
    <row r="248" spans="2:19">
      <c r="B248" s="5">
        <v>1967</v>
      </c>
      <c r="C248" s="34">
        <v>1411528.52</v>
      </c>
      <c r="D248" s="34">
        <v>1411528.52</v>
      </c>
      <c r="E248" s="34">
        <v>1362858.16</v>
      </c>
      <c r="F248" s="34">
        <v>204356</v>
      </c>
      <c r="G248" s="34">
        <v>204356</v>
      </c>
      <c r="H248" s="34">
        <v>184046</v>
      </c>
      <c r="I248" s="34">
        <v>134156.85</v>
      </c>
      <c r="J248" s="34">
        <v>134156.85</v>
      </c>
      <c r="K248" s="34"/>
      <c r="L248" s="34"/>
      <c r="M248" s="34"/>
      <c r="N248" s="34"/>
      <c r="O248" s="34"/>
      <c r="P248" s="34"/>
      <c r="Q248" s="34"/>
      <c r="R248" s="34"/>
      <c r="S248" s="34"/>
    </row>
    <row r="249" spans="2:19">
      <c r="B249" s="5">
        <v>1966</v>
      </c>
      <c r="C249" s="34">
        <v>994579.52</v>
      </c>
      <c r="D249" s="34">
        <v>994579.52</v>
      </c>
      <c r="E249" s="34">
        <v>1038236.01</v>
      </c>
      <c r="F249" s="34">
        <v>803548.07000000007</v>
      </c>
      <c r="G249" s="34">
        <v>803548.07</v>
      </c>
      <c r="H249" s="34">
        <v>777659</v>
      </c>
      <c r="I249" s="34">
        <v>242030.32999999996</v>
      </c>
      <c r="J249" s="34">
        <v>242030.32999999996</v>
      </c>
      <c r="K249" s="34"/>
      <c r="L249" s="34"/>
      <c r="M249" s="34"/>
      <c r="N249" s="34"/>
      <c r="O249" s="34"/>
      <c r="P249" s="34"/>
      <c r="Q249" s="34"/>
      <c r="R249" s="34"/>
      <c r="S249" s="34"/>
    </row>
    <row r="250" spans="2:19">
      <c r="B250" s="5">
        <v>1965</v>
      </c>
      <c r="C250" s="34">
        <v>2678660</v>
      </c>
      <c r="D250" s="34">
        <v>2678660</v>
      </c>
      <c r="E250" s="34">
        <v>2564237.3600000003</v>
      </c>
      <c r="F250" s="34">
        <v>1367270.65</v>
      </c>
      <c r="G250" s="34">
        <v>1367270.65</v>
      </c>
      <c r="H250" s="34">
        <v>1367270.65</v>
      </c>
      <c r="I250" s="34">
        <v>1367270.65</v>
      </c>
      <c r="J250" s="34">
        <v>1367270.65</v>
      </c>
      <c r="K250" s="34"/>
      <c r="L250" s="34"/>
      <c r="M250" s="34"/>
      <c r="N250" s="34"/>
      <c r="O250" s="34"/>
      <c r="P250" s="34"/>
      <c r="Q250" s="34"/>
      <c r="R250" s="34"/>
      <c r="S250" s="34"/>
    </row>
    <row r="251" spans="2:19">
      <c r="B251" s="5">
        <v>1964</v>
      </c>
      <c r="C251" s="34">
        <v>1153751.26</v>
      </c>
      <c r="D251" s="34">
        <v>1153751.26</v>
      </c>
      <c r="E251" s="34">
        <v>988325.43000000017</v>
      </c>
      <c r="F251" s="34">
        <v>289069.14000000025</v>
      </c>
      <c r="G251" s="34">
        <v>289069.14</v>
      </c>
      <c r="H251" s="34">
        <v>289069.14</v>
      </c>
      <c r="I251" s="34">
        <v>289069.14</v>
      </c>
      <c r="J251" s="34">
        <v>289069.14</v>
      </c>
      <c r="K251" s="34"/>
      <c r="L251" s="34"/>
      <c r="M251" s="34"/>
      <c r="N251" s="34"/>
      <c r="O251" s="34"/>
      <c r="P251" s="34"/>
      <c r="Q251" s="34"/>
      <c r="R251" s="34"/>
      <c r="S251" s="34"/>
    </row>
    <row r="252" spans="2:19">
      <c r="B252" s="5">
        <v>1963</v>
      </c>
      <c r="C252" s="34">
        <v>897860.7</v>
      </c>
      <c r="D252" s="34">
        <v>897860.7</v>
      </c>
      <c r="E252" s="34">
        <v>839887.1</v>
      </c>
      <c r="F252" s="34">
        <v>71806.570000000065</v>
      </c>
      <c r="G252" s="34">
        <v>71806.570000000007</v>
      </c>
      <c r="H252" s="34">
        <v>71806.570000000007</v>
      </c>
      <c r="I252" s="34">
        <v>71806.569999999992</v>
      </c>
      <c r="J252" s="34">
        <v>71806.569999999992</v>
      </c>
      <c r="K252" s="34"/>
      <c r="L252" s="34"/>
      <c r="M252" s="34"/>
      <c r="N252" s="34"/>
      <c r="O252" s="34"/>
      <c r="P252" s="34"/>
      <c r="Q252" s="34"/>
      <c r="R252" s="34"/>
      <c r="S252" s="34"/>
    </row>
    <row r="253" spans="2:19">
      <c r="B253" s="5">
        <v>1962</v>
      </c>
      <c r="C253" s="34">
        <v>1218460.28</v>
      </c>
      <c r="D253" s="34">
        <v>1218460.28</v>
      </c>
      <c r="E253" s="34">
        <v>1231892.33</v>
      </c>
      <c r="F253" s="34">
        <v>374581.0299999998</v>
      </c>
      <c r="G253" s="34">
        <v>374581.03</v>
      </c>
      <c r="H253" s="34">
        <v>374581.03</v>
      </c>
      <c r="I253" s="34">
        <v>374581.02999999997</v>
      </c>
      <c r="J253" s="34">
        <v>374581.02999999997</v>
      </c>
      <c r="K253" s="34"/>
      <c r="L253" s="34"/>
      <c r="M253" s="34"/>
      <c r="N253" s="34"/>
      <c r="O253" s="34"/>
      <c r="P253" s="34"/>
      <c r="Q253" s="34"/>
      <c r="R253" s="34"/>
      <c r="S253" s="34"/>
    </row>
    <row r="254" spans="2:19">
      <c r="B254" s="5">
        <v>1961</v>
      </c>
      <c r="C254" s="34">
        <v>170430.49</v>
      </c>
      <c r="D254" s="34">
        <v>170430.49</v>
      </c>
      <c r="E254" s="34">
        <v>74662.209999999992</v>
      </c>
      <c r="F254" s="34">
        <v>28973.58</v>
      </c>
      <c r="G254" s="34">
        <v>28973.58</v>
      </c>
      <c r="H254" s="34">
        <v>28973.58</v>
      </c>
      <c r="I254" s="34">
        <v>18085.980000000003</v>
      </c>
      <c r="J254" s="34">
        <v>18085.980000000003</v>
      </c>
      <c r="K254" s="34"/>
      <c r="L254" s="34"/>
      <c r="M254" s="34"/>
      <c r="N254" s="34"/>
      <c r="O254" s="34"/>
      <c r="P254" s="34"/>
      <c r="Q254" s="34"/>
      <c r="R254" s="34"/>
      <c r="S254" s="34"/>
    </row>
    <row r="255" spans="2:19">
      <c r="B255" s="5">
        <v>1960</v>
      </c>
      <c r="C255" s="34">
        <v>482512.51</v>
      </c>
      <c r="D255" s="34">
        <v>482512.51</v>
      </c>
      <c r="E255" s="34">
        <v>425463.47</v>
      </c>
      <c r="F255" s="34">
        <v>457557.97000000003</v>
      </c>
      <c r="G255" s="34">
        <v>457557.97</v>
      </c>
      <c r="H255" s="34">
        <v>457557.97</v>
      </c>
      <c r="I255" s="34">
        <v>115226.85</v>
      </c>
      <c r="J255" s="34">
        <v>115226.85</v>
      </c>
      <c r="K255" s="34"/>
      <c r="L255" s="34"/>
      <c r="M255" s="34"/>
      <c r="N255" s="34"/>
      <c r="O255" s="34"/>
      <c r="P255" s="34"/>
      <c r="Q255" s="34"/>
      <c r="R255" s="34"/>
      <c r="S255" s="34"/>
    </row>
    <row r="256" spans="2:19">
      <c r="B256" s="5">
        <v>1959</v>
      </c>
      <c r="C256" s="34">
        <v>1182917.8500000001</v>
      </c>
      <c r="D256" s="34">
        <v>1182917.8500000001</v>
      </c>
      <c r="E256" s="34">
        <v>1184660.02</v>
      </c>
      <c r="F256" s="34">
        <v>1166941.5499999998</v>
      </c>
      <c r="G256" s="34">
        <v>1166941.55</v>
      </c>
      <c r="H256" s="34">
        <v>1166941.55</v>
      </c>
      <c r="I256" s="34">
        <v>39026.710000000006</v>
      </c>
      <c r="J256" s="34">
        <v>39026.710000000006</v>
      </c>
      <c r="K256" s="34"/>
      <c r="L256" s="34"/>
      <c r="M256" s="34"/>
      <c r="N256" s="34"/>
      <c r="O256" s="34"/>
      <c r="P256" s="34"/>
      <c r="Q256" s="34"/>
      <c r="R256" s="34"/>
      <c r="S256" s="34"/>
    </row>
    <row r="257" spans="2:19">
      <c r="B257" s="5">
        <v>1958</v>
      </c>
      <c r="C257" s="34">
        <v>36895.1</v>
      </c>
      <c r="D257" s="34">
        <v>36895.1</v>
      </c>
      <c r="E257" s="34">
        <v>15018.73</v>
      </c>
      <c r="F257" s="34">
        <v>2461.5199999999968</v>
      </c>
      <c r="G257" s="34">
        <v>2461.52</v>
      </c>
      <c r="H257" s="34">
        <v>2461.52</v>
      </c>
      <c r="I257" s="34">
        <v>2461.52</v>
      </c>
      <c r="J257" s="34">
        <v>2461.52</v>
      </c>
      <c r="K257" s="34"/>
      <c r="L257" s="34"/>
      <c r="M257" s="34"/>
      <c r="N257" s="34"/>
      <c r="O257" s="34"/>
      <c r="P257" s="34"/>
      <c r="Q257" s="34"/>
      <c r="R257" s="34"/>
      <c r="S257" s="34"/>
    </row>
    <row r="258" spans="2:19">
      <c r="B258" s="5">
        <v>1957</v>
      </c>
      <c r="C258" s="34">
        <v>496291.98</v>
      </c>
      <c r="D258" s="34">
        <v>496291.98</v>
      </c>
      <c r="E258" s="34">
        <v>718273.37999999989</v>
      </c>
      <c r="F258" s="34">
        <v>192435.76</v>
      </c>
      <c r="G258" s="34">
        <v>192435.76</v>
      </c>
      <c r="H258" s="34">
        <v>192435.76</v>
      </c>
      <c r="I258" s="34">
        <v>192435.75999999998</v>
      </c>
      <c r="J258" s="34">
        <v>192435.75999999998</v>
      </c>
      <c r="K258" s="34"/>
      <c r="L258" s="34"/>
      <c r="M258" s="34"/>
      <c r="N258" s="34"/>
      <c r="O258" s="34"/>
      <c r="P258" s="34"/>
      <c r="Q258" s="34"/>
      <c r="R258" s="34"/>
      <c r="S258" s="34"/>
    </row>
    <row r="259" spans="2:19">
      <c r="B259" s="5">
        <v>1956</v>
      </c>
      <c r="C259" s="34">
        <v>347135.12</v>
      </c>
      <c r="D259" s="34">
        <v>347135.12</v>
      </c>
      <c r="E259" s="34">
        <v>1049.17</v>
      </c>
      <c r="F259" s="34">
        <v>313696.92</v>
      </c>
      <c r="G259" s="34">
        <v>313696.92</v>
      </c>
      <c r="H259" s="34">
        <v>313696.92</v>
      </c>
      <c r="I259" s="34">
        <v>313696.92</v>
      </c>
      <c r="J259" s="34">
        <v>313696.92</v>
      </c>
      <c r="K259" s="34"/>
      <c r="L259" s="34"/>
      <c r="M259" s="34"/>
      <c r="N259" s="34"/>
      <c r="O259" s="34"/>
      <c r="P259" s="34"/>
      <c r="Q259" s="34"/>
      <c r="R259" s="34"/>
      <c r="S259" s="34"/>
    </row>
    <row r="260" spans="2:19">
      <c r="B260" s="5">
        <v>1955</v>
      </c>
      <c r="C260" s="34">
        <v>393584.14</v>
      </c>
      <c r="D260" s="34">
        <v>393584.14</v>
      </c>
      <c r="E260" s="34">
        <v>398175.36</v>
      </c>
      <c r="F260" s="34">
        <v>393584.14</v>
      </c>
      <c r="G260" s="34">
        <v>393584.14</v>
      </c>
      <c r="H260" s="34">
        <v>393584.14</v>
      </c>
      <c r="I260" s="34">
        <v>393584.14</v>
      </c>
      <c r="J260" s="34">
        <v>393584.14</v>
      </c>
      <c r="K260" s="34"/>
      <c r="L260" s="34"/>
      <c r="M260" s="34"/>
      <c r="N260" s="34"/>
      <c r="O260" s="34"/>
      <c r="P260" s="34"/>
      <c r="Q260" s="34"/>
      <c r="R260" s="34"/>
      <c r="S260" s="34"/>
    </row>
    <row r="261" spans="2:19">
      <c r="B261" s="5">
        <v>1954</v>
      </c>
      <c r="C261" s="34">
        <v>151555.75</v>
      </c>
      <c r="D261" s="34">
        <v>151555.75</v>
      </c>
      <c r="E261" s="34">
        <v>267428.34999999998</v>
      </c>
      <c r="F261" s="34">
        <v>151555.75</v>
      </c>
      <c r="G261" s="34">
        <v>151555.75</v>
      </c>
      <c r="H261" s="34">
        <v>151555.75</v>
      </c>
      <c r="I261" s="34">
        <v>151555.75</v>
      </c>
      <c r="J261" s="34">
        <v>151555.75</v>
      </c>
      <c r="K261" s="34"/>
      <c r="L261" s="34"/>
      <c r="M261" s="34"/>
      <c r="N261" s="34"/>
      <c r="O261" s="34"/>
      <c r="P261" s="34"/>
      <c r="Q261" s="34"/>
      <c r="R261" s="34"/>
      <c r="S261" s="34"/>
    </row>
    <row r="262" spans="2:19">
      <c r="B262" s="5">
        <v>1953</v>
      </c>
      <c r="C262" s="34">
        <v>327088.59999999998</v>
      </c>
      <c r="D262" s="34">
        <v>327088.59999999998</v>
      </c>
      <c r="E262" s="34">
        <v>206624.78</v>
      </c>
      <c r="F262" s="34">
        <v>183790.56999999998</v>
      </c>
      <c r="G262" s="34">
        <v>183790.57</v>
      </c>
      <c r="H262" s="34">
        <v>183790.57</v>
      </c>
      <c r="I262" s="34">
        <v>182794.46999999997</v>
      </c>
      <c r="J262" s="34">
        <v>182794.46999999997</v>
      </c>
      <c r="K262" s="34"/>
      <c r="L262" s="34"/>
      <c r="M262" s="34"/>
      <c r="N262" s="34"/>
      <c r="O262" s="34"/>
      <c r="P262" s="34"/>
      <c r="Q262" s="34"/>
      <c r="R262" s="34"/>
      <c r="S262" s="34"/>
    </row>
    <row r="263" spans="2:19">
      <c r="B263" s="5">
        <v>1952</v>
      </c>
      <c r="C263" s="34">
        <v>12767.119999999999</v>
      </c>
      <c r="D263" s="34">
        <v>12767.119999999999</v>
      </c>
      <c r="E263" s="34">
        <v>59167.6</v>
      </c>
      <c r="F263" s="34">
        <v>5926.01</v>
      </c>
      <c r="G263" s="34">
        <v>5926.01</v>
      </c>
      <c r="H263" s="34">
        <v>5926.01</v>
      </c>
      <c r="I263" s="34">
        <v>0</v>
      </c>
      <c r="J263" s="34">
        <v>0</v>
      </c>
      <c r="K263" s="34"/>
      <c r="L263" s="34"/>
      <c r="M263" s="34"/>
      <c r="N263" s="34"/>
      <c r="O263" s="34"/>
      <c r="P263" s="34"/>
      <c r="Q263" s="34"/>
      <c r="R263" s="34"/>
      <c r="S263" s="34"/>
    </row>
    <row r="264" spans="2:19">
      <c r="B264" s="5">
        <v>1951</v>
      </c>
      <c r="C264" s="34">
        <v>89765.15</v>
      </c>
      <c r="D264" s="34">
        <v>89765.15</v>
      </c>
      <c r="E264" s="34">
        <v>128784.91</v>
      </c>
      <c r="F264" s="34">
        <v>89765.15</v>
      </c>
      <c r="G264" s="34">
        <v>89765.15</v>
      </c>
      <c r="H264" s="34">
        <v>89765.15</v>
      </c>
      <c r="I264" s="34">
        <v>89765.15</v>
      </c>
      <c r="J264" s="34">
        <v>89765.15</v>
      </c>
      <c r="K264" s="34"/>
      <c r="L264" s="34"/>
      <c r="M264" s="34"/>
      <c r="N264" s="34"/>
      <c r="O264" s="34"/>
      <c r="P264" s="34"/>
      <c r="Q264" s="34"/>
      <c r="R264" s="34"/>
      <c r="S264" s="34"/>
    </row>
    <row r="265" spans="2:19">
      <c r="B265" s="5">
        <v>1950</v>
      </c>
      <c r="C265" s="34">
        <v>354657.86</v>
      </c>
      <c r="D265" s="34">
        <v>354657.86</v>
      </c>
      <c r="E265" s="34">
        <v>631362.49</v>
      </c>
      <c r="F265" s="34">
        <v>346077.7</v>
      </c>
      <c r="G265" s="34">
        <v>346077.7</v>
      </c>
      <c r="H265" s="34">
        <v>346077.7</v>
      </c>
      <c r="I265" s="34">
        <v>346077.7</v>
      </c>
      <c r="J265" s="34">
        <v>346077.7</v>
      </c>
      <c r="K265" s="34"/>
      <c r="L265" s="34"/>
      <c r="M265" s="34"/>
      <c r="N265" s="34"/>
      <c r="O265" s="34"/>
      <c r="P265" s="34"/>
      <c r="Q265" s="34"/>
      <c r="R265" s="34"/>
      <c r="S265" s="34"/>
    </row>
    <row r="266" spans="2:19">
      <c r="B266" s="5">
        <v>1949</v>
      </c>
      <c r="C266" s="34">
        <v>898169.05999999994</v>
      </c>
      <c r="D266" s="34">
        <v>898169.05999999994</v>
      </c>
      <c r="E266" s="34">
        <v>201738.67</v>
      </c>
      <c r="F266" s="34">
        <v>435661.05000000005</v>
      </c>
      <c r="G266" s="34">
        <v>435661.05</v>
      </c>
      <c r="H266" s="34">
        <v>435661.05</v>
      </c>
      <c r="I266" s="34">
        <v>435661.05</v>
      </c>
      <c r="J266" s="34">
        <v>435661.05</v>
      </c>
      <c r="K266" s="34"/>
      <c r="L266" s="34"/>
      <c r="M266" s="34"/>
      <c r="N266" s="34"/>
      <c r="O266" s="34"/>
      <c r="P266" s="34"/>
      <c r="Q266" s="34"/>
      <c r="R266" s="34"/>
      <c r="S266" s="34"/>
    </row>
    <row r="267" spans="2:19">
      <c r="B267" s="5">
        <v>1948</v>
      </c>
      <c r="C267" s="34">
        <v>1566496.7500000002</v>
      </c>
      <c r="D267" s="34">
        <v>1566496.7500000002</v>
      </c>
      <c r="E267" s="34">
        <v>467970.65</v>
      </c>
      <c r="F267" s="34">
        <v>1491914.6800000004</v>
      </c>
      <c r="G267" s="34">
        <v>1491914.68</v>
      </c>
      <c r="H267" s="34">
        <v>1491914.68</v>
      </c>
      <c r="I267" s="34">
        <v>1271130.76</v>
      </c>
      <c r="J267" s="34">
        <v>1271130.76</v>
      </c>
      <c r="K267" s="34"/>
      <c r="L267" s="34"/>
      <c r="M267" s="34"/>
      <c r="N267" s="34"/>
      <c r="O267" s="34"/>
      <c r="P267" s="34"/>
      <c r="Q267" s="34"/>
      <c r="R267" s="34"/>
      <c r="S267" s="34"/>
    </row>
    <row r="268" spans="2:19">
      <c r="B268" s="5">
        <v>1947</v>
      </c>
      <c r="C268" s="34">
        <v>0</v>
      </c>
      <c r="D268" s="34">
        <v>0</v>
      </c>
      <c r="E268" s="34">
        <v>0</v>
      </c>
      <c r="F268" s="34">
        <v>0</v>
      </c>
      <c r="G268" s="34">
        <v>0</v>
      </c>
      <c r="H268" s="34">
        <v>0</v>
      </c>
      <c r="I268" s="34">
        <v>0</v>
      </c>
      <c r="J268" s="34">
        <v>0</v>
      </c>
      <c r="K268" s="34"/>
      <c r="L268" s="34"/>
      <c r="M268" s="34"/>
      <c r="N268" s="34"/>
      <c r="O268" s="34"/>
      <c r="P268" s="34"/>
      <c r="Q268" s="34"/>
      <c r="R268" s="34"/>
      <c r="S268" s="34"/>
    </row>
    <row r="269" spans="2:19">
      <c r="B269" s="5">
        <v>1946</v>
      </c>
      <c r="C269" s="34">
        <v>0</v>
      </c>
      <c r="D269" s="34">
        <v>0</v>
      </c>
      <c r="E269" s="34">
        <v>0</v>
      </c>
      <c r="F269" s="34">
        <v>0</v>
      </c>
      <c r="G269" s="34">
        <v>0</v>
      </c>
      <c r="H269" s="34">
        <v>0</v>
      </c>
      <c r="I269" s="34">
        <v>0</v>
      </c>
      <c r="J269" s="34">
        <v>0</v>
      </c>
      <c r="K269" s="34"/>
      <c r="L269" s="34"/>
      <c r="M269" s="34"/>
      <c r="N269" s="34"/>
      <c r="O269" s="34"/>
      <c r="P269" s="34"/>
      <c r="Q269" s="34"/>
      <c r="R269" s="34"/>
      <c r="S269" s="34"/>
    </row>
    <row r="270" spans="2:19">
      <c r="B270" s="5">
        <v>1945</v>
      </c>
      <c r="C270" s="34">
        <v>818.07</v>
      </c>
      <c r="D270" s="34">
        <v>818.07</v>
      </c>
      <c r="E270" s="34">
        <v>818.07</v>
      </c>
      <c r="F270" s="34">
        <v>818.07</v>
      </c>
      <c r="G270" s="34">
        <v>818.07</v>
      </c>
      <c r="H270" s="34">
        <v>818.07</v>
      </c>
      <c r="I270" s="34">
        <v>818.07</v>
      </c>
      <c r="J270" s="34">
        <v>818.07</v>
      </c>
      <c r="K270" s="34"/>
      <c r="L270" s="34"/>
      <c r="M270" s="34"/>
      <c r="N270" s="34"/>
      <c r="O270" s="34"/>
      <c r="P270" s="34"/>
      <c r="Q270" s="34"/>
      <c r="R270" s="34"/>
      <c r="S270" s="34"/>
    </row>
    <row r="271" spans="2:19">
      <c r="B271" s="5">
        <v>1944</v>
      </c>
      <c r="C271" s="34">
        <v>0</v>
      </c>
      <c r="D271" s="34">
        <v>0</v>
      </c>
      <c r="E271" s="34">
        <v>0</v>
      </c>
      <c r="F271" s="34">
        <v>0</v>
      </c>
      <c r="G271" s="34">
        <v>0</v>
      </c>
      <c r="H271" s="34">
        <v>0</v>
      </c>
      <c r="I271" s="34">
        <v>0</v>
      </c>
      <c r="J271" s="34">
        <v>0</v>
      </c>
      <c r="K271" s="34"/>
      <c r="L271" s="34"/>
      <c r="M271" s="34"/>
      <c r="N271" s="34"/>
      <c r="O271" s="34"/>
      <c r="P271" s="34"/>
      <c r="Q271" s="34"/>
      <c r="R271" s="34"/>
      <c r="S271" s="34"/>
    </row>
    <row r="272" spans="2:19">
      <c r="B272" s="5">
        <v>1943</v>
      </c>
      <c r="C272" s="34">
        <v>0</v>
      </c>
      <c r="D272" s="34">
        <v>0</v>
      </c>
      <c r="E272" s="34">
        <v>0</v>
      </c>
      <c r="F272" s="34">
        <v>0</v>
      </c>
      <c r="G272" s="34">
        <v>0</v>
      </c>
      <c r="H272" s="34">
        <v>0</v>
      </c>
      <c r="I272" s="34">
        <v>0</v>
      </c>
      <c r="J272" s="34">
        <v>0</v>
      </c>
      <c r="K272" s="34"/>
      <c r="L272" s="34"/>
      <c r="M272" s="34"/>
      <c r="N272" s="34"/>
      <c r="O272" s="34"/>
      <c r="P272" s="34"/>
      <c r="Q272" s="34"/>
      <c r="R272" s="34"/>
      <c r="S272" s="34"/>
    </row>
    <row r="273" spans="1:19">
      <c r="B273" s="5">
        <v>1942</v>
      </c>
      <c r="C273" s="34">
        <v>0</v>
      </c>
      <c r="D273" s="34">
        <v>0</v>
      </c>
      <c r="E273" s="34">
        <v>0</v>
      </c>
      <c r="F273" s="34">
        <v>0</v>
      </c>
      <c r="G273" s="34">
        <v>0</v>
      </c>
      <c r="H273" s="34">
        <v>0</v>
      </c>
      <c r="I273" s="34">
        <v>0</v>
      </c>
      <c r="J273" s="34">
        <v>0</v>
      </c>
      <c r="K273" s="34"/>
      <c r="L273" s="34"/>
      <c r="M273" s="34"/>
      <c r="N273" s="34"/>
      <c r="O273" s="34"/>
      <c r="P273" s="34"/>
      <c r="Q273" s="34"/>
      <c r="R273" s="34"/>
      <c r="S273" s="34"/>
    </row>
    <row r="274" spans="1:19">
      <c r="B274" s="5">
        <v>1941</v>
      </c>
      <c r="C274" s="34">
        <v>0</v>
      </c>
      <c r="D274" s="34">
        <v>0</v>
      </c>
      <c r="E274" s="34">
        <v>5257.1</v>
      </c>
      <c r="F274" s="34">
        <v>5257.1</v>
      </c>
      <c r="G274" s="34">
        <v>5257.1</v>
      </c>
      <c r="H274" s="34">
        <v>5257.1</v>
      </c>
      <c r="I274" s="34">
        <v>5257.1</v>
      </c>
      <c r="J274" s="34">
        <v>5257.1</v>
      </c>
      <c r="K274" s="34"/>
      <c r="L274" s="34"/>
      <c r="M274" s="34"/>
      <c r="N274" s="34"/>
      <c r="O274" s="34"/>
      <c r="P274" s="34"/>
      <c r="Q274" s="34"/>
      <c r="R274" s="34"/>
      <c r="S274" s="34"/>
    </row>
    <row r="275" spans="1:19">
      <c r="B275" s="5">
        <v>1940</v>
      </c>
      <c r="C275" s="34">
        <v>0</v>
      </c>
      <c r="D275" s="34">
        <v>0</v>
      </c>
      <c r="E275" s="34">
        <v>0</v>
      </c>
      <c r="F275" s="34">
        <v>0</v>
      </c>
      <c r="G275" s="34">
        <v>0</v>
      </c>
      <c r="H275" s="34">
        <v>0</v>
      </c>
      <c r="I275" s="34">
        <v>0</v>
      </c>
      <c r="J275" s="34">
        <v>0</v>
      </c>
      <c r="K275" s="34"/>
      <c r="L275" s="34"/>
      <c r="M275" s="34"/>
      <c r="N275" s="34"/>
      <c r="O275" s="34"/>
      <c r="P275" s="34"/>
      <c r="Q275" s="34"/>
      <c r="R275" s="34"/>
      <c r="S275" s="34"/>
    </row>
    <row r="276" spans="1:19">
      <c r="B276" s="5">
        <v>1939</v>
      </c>
      <c r="C276" s="34">
        <v>0</v>
      </c>
      <c r="D276" s="34">
        <v>0</v>
      </c>
      <c r="E276" s="34">
        <v>0</v>
      </c>
      <c r="F276" s="34">
        <v>0</v>
      </c>
      <c r="G276" s="34">
        <v>0</v>
      </c>
      <c r="H276" s="34">
        <v>0</v>
      </c>
      <c r="I276" s="34">
        <v>0</v>
      </c>
      <c r="J276" s="34">
        <v>0</v>
      </c>
      <c r="K276" s="34"/>
      <c r="L276" s="34"/>
      <c r="M276" s="34"/>
      <c r="N276" s="34"/>
      <c r="O276" s="34"/>
      <c r="P276" s="34"/>
      <c r="Q276" s="34"/>
      <c r="R276" s="34"/>
      <c r="S276" s="34"/>
    </row>
    <row r="277" spans="1:19">
      <c r="B277" s="5">
        <v>1938</v>
      </c>
      <c r="C277" s="34">
        <v>0</v>
      </c>
      <c r="D277" s="34">
        <v>0</v>
      </c>
      <c r="E277" s="34">
        <v>0</v>
      </c>
      <c r="F277" s="34">
        <v>0</v>
      </c>
      <c r="G277" s="34">
        <v>0</v>
      </c>
      <c r="H277" s="34">
        <v>0</v>
      </c>
      <c r="I277" s="34">
        <v>0</v>
      </c>
      <c r="J277" s="34">
        <v>0</v>
      </c>
      <c r="K277" s="34"/>
      <c r="L277" s="34"/>
      <c r="M277" s="34"/>
      <c r="N277" s="34"/>
      <c r="O277" s="34"/>
      <c r="P277" s="34"/>
      <c r="Q277" s="34"/>
      <c r="R277" s="34"/>
      <c r="S277" s="34"/>
    </row>
    <row r="278" spans="1:19">
      <c r="B278" s="5">
        <v>1937</v>
      </c>
      <c r="C278" s="34">
        <v>0</v>
      </c>
      <c r="D278" s="34">
        <v>0</v>
      </c>
      <c r="E278" s="34">
        <v>0</v>
      </c>
      <c r="F278" s="34">
        <v>0</v>
      </c>
      <c r="G278" s="34">
        <v>0</v>
      </c>
      <c r="H278" s="34">
        <v>0</v>
      </c>
      <c r="I278" s="34">
        <v>0</v>
      </c>
      <c r="J278" s="34">
        <v>0</v>
      </c>
      <c r="K278" s="34"/>
      <c r="L278" s="34"/>
      <c r="M278" s="34"/>
      <c r="N278" s="34"/>
      <c r="O278" s="34"/>
      <c r="P278" s="34"/>
      <c r="Q278" s="34"/>
      <c r="R278" s="34"/>
      <c r="S278" s="34"/>
    </row>
    <row r="279" spans="1:19">
      <c r="B279" s="5">
        <v>1936</v>
      </c>
      <c r="C279" s="34">
        <v>25599.61</v>
      </c>
      <c r="D279" s="34">
        <v>25599.61</v>
      </c>
      <c r="E279" s="34">
        <v>25599.61</v>
      </c>
      <c r="F279" s="34">
        <v>25599.61</v>
      </c>
      <c r="G279" s="34">
        <v>25599.61</v>
      </c>
      <c r="H279" s="34">
        <v>25599.61</v>
      </c>
      <c r="I279" s="34">
        <v>25599.61</v>
      </c>
      <c r="J279" s="34">
        <v>25599.61</v>
      </c>
      <c r="K279" s="34"/>
      <c r="L279" s="34"/>
      <c r="M279" s="34"/>
      <c r="N279" s="34"/>
      <c r="O279" s="34"/>
      <c r="P279" s="34"/>
      <c r="Q279" s="34"/>
      <c r="R279" s="34"/>
      <c r="S279" s="34"/>
    </row>
    <row r="280" spans="1:19">
      <c r="B280" s="5">
        <v>1935</v>
      </c>
      <c r="C280" s="34">
        <v>0</v>
      </c>
      <c r="D280" s="34">
        <v>0</v>
      </c>
      <c r="E280" s="34">
        <v>0</v>
      </c>
      <c r="F280" s="34">
        <v>0</v>
      </c>
      <c r="G280" s="34">
        <v>0</v>
      </c>
      <c r="H280" s="34">
        <v>0</v>
      </c>
      <c r="I280" s="34">
        <v>0</v>
      </c>
      <c r="J280" s="34">
        <v>0</v>
      </c>
      <c r="K280" s="34"/>
      <c r="L280" s="34"/>
      <c r="M280" s="34"/>
      <c r="N280" s="34"/>
      <c r="O280" s="34"/>
      <c r="P280" s="34"/>
      <c r="Q280" s="34"/>
      <c r="R280" s="34"/>
      <c r="S280" s="34"/>
    </row>
    <row r="281" spans="1:19">
      <c r="B281" s="5">
        <v>1934</v>
      </c>
      <c r="C281" s="34">
        <v>0</v>
      </c>
      <c r="D281" s="34">
        <v>0</v>
      </c>
      <c r="E281" s="34">
        <v>0</v>
      </c>
      <c r="F281" s="34">
        <v>0</v>
      </c>
      <c r="G281" s="34">
        <v>0</v>
      </c>
      <c r="H281" s="34">
        <v>0</v>
      </c>
      <c r="I281" s="34">
        <v>0</v>
      </c>
      <c r="J281" s="34">
        <v>0</v>
      </c>
      <c r="K281" s="34"/>
      <c r="L281" s="34"/>
      <c r="M281" s="34"/>
      <c r="N281" s="34"/>
      <c r="O281" s="34"/>
      <c r="P281" s="34"/>
      <c r="Q281" s="34"/>
      <c r="R281" s="34"/>
      <c r="S281" s="34"/>
    </row>
    <row r="282" spans="1:19">
      <c r="B282" s="5">
        <v>1933</v>
      </c>
      <c r="C282" s="34">
        <v>0</v>
      </c>
      <c r="D282" s="34">
        <v>0</v>
      </c>
      <c r="E282" s="34">
        <v>0</v>
      </c>
      <c r="F282" s="34">
        <v>0</v>
      </c>
      <c r="G282" s="34">
        <v>0</v>
      </c>
      <c r="H282" s="34">
        <v>0</v>
      </c>
      <c r="I282" s="34">
        <v>0</v>
      </c>
      <c r="J282" s="34">
        <v>0</v>
      </c>
      <c r="K282" s="34"/>
      <c r="L282" s="34"/>
      <c r="M282" s="34"/>
      <c r="N282" s="34"/>
      <c r="O282" s="34"/>
      <c r="P282" s="34"/>
      <c r="Q282" s="34"/>
      <c r="R282" s="34"/>
      <c r="S282" s="34"/>
    </row>
    <row r="283" spans="1:19">
      <c r="B283" s="5">
        <v>1932</v>
      </c>
      <c r="C283" s="34">
        <v>0</v>
      </c>
      <c r="D283" s="34">
        <v>0</v>
      </c>
      <c r="E283" s="34">
        <v>0</v>
      </c>
      <c r="F283" s="34">
        <v>0</v>
      </c>
      <c r="G283" s="34">
        <v>0</v>
      </c>
      <c r="H283" s="34">
        <v>0</v>
      </c>
      <c r="I283" s="34">
        <v>0</v>
      </c>
      <c r="J283" s="34">
        <v>0</v>
      </c>
      <c r="K283" s="34"/>
      <c r="L283" s="34"/>
      <c r="M283" s="34"/>
      <c r="N283" s="34"/>
      <c r="O283" s="34"/>
      <c r="P283" s="34"/>
      <c r="Q283" s="34"/>
      <c r="R283" s="34"/>
      <c r="S283" s="34"/>
    </row>
    <row r="284" spans="1:19">
      <c r="B284" s="5">
        <v>1931</v>
      </c>
      <c r="C284" s="34">
        <v>0</v>
      </c>
      <c r="D284" s="34">
        <v>0</v>
      </c>
      <c r="E284" s="34">
        <v>0</v>
      </c>
      <c r="F284" s="34">
        <v>0</v>
      </c>
      <c r="G284" s="34">
        <v>0</v>
      </c>
      <c r="H284" s="34">
        <v>0</v>
      </c>
      <c r="I284" s="34">
        <v>0</v>
      </c>
      <c r="J284" s="34">
        <v>0</v>
      </c>
      <c r="K284" s="34"/>
      <c r="L284" s="34"/>
      <c r="M284" s="34"/>
      <c r="N284" s="34"/>
      <c r="O284" s="34"/>
      <c r="P284" s="34"/>
      <c r="Q284" s="34"/>
      <c r="R284" s="34"/>
      <c r="S284" s="34"/>
    </row>
    <row r="285" spans="1:19">
      <c r="B285" s="5">
        <v>1930</v>
      </c>
      <c r="C285" s="34">
        <v>442153.1099999994</v>
      </c>
      <c r="D285" s="34">
        <v>442153.1099999994</v>
      </c>
      <c r="E285" s="34">
        <v>254443.76999999583</v>
      </c>
      <c r="F285" s="34">
        <v>1228.6299999952316</v>
      </c>
      <c r="G285" s="34">
        <v>1228.6300000101328</v>
      </c>
      <c r="H285" s="34">
        <v>1228.6299999952316</v>
      </c>
      <c r="I285" s="34">
        <v>1228.629999987781</v>
      </c>
      <c r="J285" s="34">
        <v>1228.629999987781</v>
      </c>
      <c r="K285" s="34"/>
      <c r="L285" s="34"/>
      <c r="M285" s="34"/>
      <c r="N285" s="34"/>
      <c r="O285" s="34"/>
      <c r="P285" s="34"/>
      <c r="Q285" s="34"/>
      <c r="R285" s="34"/>
      <c r="S285" s="34"/>
    </row>
    <row r="286" spans="1:19">
      <c r="A286" s="63" t="s">
        <v>183</v>
      </c>
      <c r="B286" s="6" t="s">
        <v>181</v>
      </c>
      <c r="C286" s="7">
        <f>SUM(C209:C285)</f>
        <v>130414972.10999998</v>
      </c>
      <c r="D286" s="7">
        <f>SUM(D208:D285)</f>
        <v>131988167.86999999</v>
      </c>
      <c r="E286" s="7">
        <f>SUM(E207:E285)</f>
        <v>129725106.61999997</v>
      </c>
      <c r="F286" s="7">
        <f>SUM(F206:F285)</f>
        <v>71604806.450000003</v>
      </c>
      <c r="G286" s="7">
        <f>SUM(G205:G285)</f>
        <v>71754898.730000019</v>
      </c>
      <c r="H286" s="7">
        <f>SUM(H199:H285)</f>
        <v>66116508.530000009</v>
      </c>
      <c r="I286" s="7">
        <f>SUM(I199:I285)</f>
        <v>63640223.120000005</v>
      </c>
      <c r="J286" s="7">
        <f t="shared" ref="J286:L286" si="2">SUM(J199:J285)</f>
        <v>64220394.380000003</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v>0</v>
      </c>
      <c r="K297" s="34"/>
      <c r="L297" s="34"/>
      <c r="M297" s="34"/>
      <c r="N297" s="34"/>
      <c r="O297" s="34"/>
      <c r="P297" s="34"/>
      <c r="Q297" s="34"/>
      <c r="R297" s="34"/>
      <c r="S297" s="34"/>
    </row>
    <row r="298" spans="1:19">
      <c r="B298" s="5">
        <v>2012</v>
      </c>
      <c r="C298" s="33"/>
      <c r="D298" s="33"/>
      <c r="E298" s="33"/>
      <c r="F298" s="33"/>
      <c r="G298" s="33"/>
      <c r="H298" s="33"/>
      <c r="I298" s="34">
        <v>0</v>
      </c>
      <c r="J298" s="34">
        <v>0</v>
      </c>
      <c r="K298" s="34"/>
      <c r="L298" s="34"/>
      <c r="M298" s="34"/>
      <c r="N298" s="34"/>
      <c r="O298" s="34"/>
      <c r="P298" s="34"/>
      <c r="Q298" s="34"/>
      <c r="R298" s="34"/>
      <c r="S298" s="34"/>
    </row>
    <row r="299" spans="1:19">
      <c r="B299" s="5">
        <v>2011</v>
      </c>
      <c r="C299" s="33"/>
      <c r="D299" s="33"/>
      <c r="E299" s="33"/>
      <c r="F299" s="33"/>
      <c r="G299" s="33"/>
      <c r="H299" s="34">
        <v>0</v>
      </c>
      <c r="I299" s="34">
        <v>0</v>
      </c>
      <c r="J299" s="34">
        <v>0</v>
      </c>
      <c r="K299" s="34"/>
      <c r="L299" s="34"/>
      <c r="M299" s="34"/>
      <c r="N299" s="34"/>
      <c r="O299" s="34"/>
      <c r="P299" s="34"/>
      <c r="Q299" s="34"/>
      <c r="R299" s="34"/>
      <c r="S299" s="34"/>
    </row>
    <row r="300" spans="1:19">
      <c r="B300" s="5">
        <v>2010</v>
      </c>
      <c r="C300" s="33"/>
      <c r="D300" s="33"/>
      <c r="E300" s="33"/>
      <c r="F300" s="33"/>
      <c r="G300" s="34">
        <v>0</v>
      </c>
      <c r="H300" s="34">
        <v>0</v>
      </c>
      <c r="I300" s="34">
        <v>0</v>
      </c>
      <c r="J300" s="34">
        <v>0</v>
      </c>
      <c r="K300" s="34"/>
      <c r="L300" s="34"/>
      <c r="M300" s="34"/>
      <c r="N300" s="34"/>
      <c r="O300" s="34"/>
      <c r="P300" s="34"/>
      <c r="Q300" s="34"/>
      <c r="R300" s="34"/>
      <c r="S300" s="34"/>
    </row>
    <row r="301" spans="1:19">
      <c r="B301" s="5">
        <v>2009</v>
      </c>
      <c r="C301" s="33"/>
      <c r="D301" s="33"/>
      <c r="E301" s="33"/>
      <c r="F301" s="34">
        <v>57996.42</v>
      </c>
      <c r="G301" s="34">
        <v>57996.42</v>
      </c>
      <c r="H301" s="34">
        <v>57996.42</v>
      </c>
      <c r="I301" s="34">
        <v>57996.42</v>
      </c>
      <c r="J301" s="34">
        <v>57996.42</v>
      </c>
      <c r="K301" s="34"/>
      <c r="L301" s="34"/>
      <c r="M301" s="34"/>
      <c r="N301" s="34"/>
      <c r="O301" s="34"/>
      <c r="P301" s="34"/>
      <c r="Q301" s="34"/>
      <c r="R301" s="34"/>
      <c r="S301" s="34"/>
    </row>
    <row r="302" spans="1:19">
      <c r="B302" s="5">
        <v>2008</v>
      </c>
      <c r="C302" s="33"/>
      <c r="D302" s="33"/>
      <c r="E302" s="34">
        <v>224236.34</v>
      </c>
      <c r="F302" s="34">
        <v>226121.9</v>
      </c>
      <c r="G302" s="34">
        <v>226121.9</v>
      </c>
      <c r="H302" s="34">
        <v>226121.9</v>
      </c>
      <c r="I302" s="34">
        <v>226121.9</v>
      </c>
      <c r="J302" s="34">
        <v>226121.9</v>
      </c>
      <c r="K302" s="34"/>
      <c r="L302" s="34"/>
      <c r="M302" s="34"/>
      <c r="N302" s="34"/>
      <c r="O302" s="34"/>
      <c r="P302" s="34"/>
      <c r="Q302" s="34"/>
      <c r="R302" s="34"/>
      <c r="S302" s="34"/>
    </row>
    <row r="303" spans="1:19">
      <c r="B303" s="5">
        <v>2007</v>
      </c>
      <c r="C303" s="33"/>
      <c r="D303" s="34">
        <v>0</v>
      </c>
      <c r="E303" s="34">
        <v>0</v>
      </c>
      <c r="F303" s="34">
        <v>0</v>
      </c>
      <c r="G303" s="34">
        <v>0</v>
      </c>
      <c r="H303" s="34">
        <v>0</v>
      </c>
      <c r="I303" s="34">
        <v>0</v>
      </c>
      <c r="J303" s="34">
        <v>0</v>
      </c>
      <c r="K303" s="34"/>
      <c r="L303" s="34"/>
      <c r="M303" s="34"/>
      <c r="N303" s="34"/>
      <c r="O303" s="34"/>
      <c r="P303" s="34"/>
      <c r="Q303" s="34"/>
      <c r="R303" s="34"/>
      <c r="S303" s="34"/>
    </row>
    <row r="304" spans="1:19">
      <c r="B304" s="5">
        <v>2006</v>
      </c>
      <c r="C304" s="34">
        <v>42652.13</v>
      </c>
      <c r="D304" s="34">
        <v>42652.13</v>
      </c>
      <c r="E304" s="34">
        <v>42652.13</v>
      </c>
      <c r="F304" s="34">
        <v>38673.49</v>
      </c>
      <c r="G304" s="34">
        <v>38673.49</v>
      </c>
      <c r="H304" s="34">
        <v>38673.49</v>
      </c>
      <c r="I304" s="34">
        <v>38431.14</v>
      </c>
      <c r="J304" s="34">
        <v>38431.14</v>
      </c>
      <c r="K304" s="34"/>
      <c r="L304" s="34"/>
      <c r="M304" s="34"/>
      <c r="N304" s="34"/>
      <c r="O304" s="34"/>
      <c r="P304" s="34"/>
      <c r="Q304" s="34"/>
      <c r="R304" s="34"/>
      <c r="S304" s="34"/>
    </row>
    <row r="305" spans="2:19">
      <c r="B305" s="5">
        <v>2005</v>
      </c>
      <c r="C305" s="34">
        <v>27479.51</v>
      </c>
      <c r="D305" s="34">
        <v>27479.510000000002</v>
      </c>
      <c r="E305" s="34">
        <v>27479.510000000002</v>
      </c>
      <c r="F305" s="34">
        <v>27479.51</v>
      </c>
      <c r="G305" s="34">
        <v>27479.51</v>
      </c>
      <c r="H305" s="34">
        <v>27479.51</v>
      </c>
      <c r="I305" s="34">
        <v>27479.510000000002</v>
      </c>
      <c r="J305" s="34">
        <v>27479.510000000002</v>
      </c>
      <c r="K305" s="34"/>
      <c r="L305" s="34"/>
      <c r="M305" s="34"/>
      <c r="N305" s="34"/>
      <c r="O305" s="34"/>
      <c r="P305" s="34"/>
      <c r="Q305" s="34"/>
      <c r="R305" s="34"/>
      <c r="S305" s="34"/>
    </row>
    <row r="306" spans="2:19">
      <c r="B306" s="5">
        <v>2004</v>
      </c>
      <c r="C306" s="34">
        <v>0</v>
      </c>
      <c r="D306" s="34">
        <v>0</v>
      </c>
      <c r="E306" s="34">
        <v>0</v>
      </c>
      <c r="F306" s="34">
        <v>0</v>
      </c>
      <c r="G306" s="34">
        <v>0</v>
      </c>
      <c r="H306" s="34">
        <v>0</v>
      </c>
      <c r="I306" s="34">
        <v>0</v>
      </c>
      <c r="J306" s="34">
        <v>0</v>
      </c>
      <c r="K306" s="34"/>
      <c r="L306" s="34"/>
      <c r="M306" s="34"/>
      <c r="N306" s="34"/>
      <c r="O306" s="34"/>
      <c r="P306" s="34"/>
      <c r="Q306" s="34"/>
      <c r="R306" s="34"/>
      <c r="S306" s="34"/>
    </row>
    <row r="307" spans="2:19">
      <c r="B307" s="5">
        <v>2003</v>
      </c>
      <c r="C307" s="34">
        <v>0</v>
      </c>
      <c r="D307" s="34">
        <v>0</v>
      </c>
      <c r="E307" s="34">
        <v>0</v>
      </c>
      <c r="F307" s="34">
        <v>0</v>
      </c>
      <c r="G307" s="34">
        <v>0</v>
      </c>
      <c r="H307" s="34">
        <v>0</v>
      </c>
      <c r="I307" s="34">
        <v>0</v>
      </c>
      <c r="J307" s="34">
        <v>0</v>
      </c>
      <c r="K307" s="34"/>
      <c r="L307" s="34"/>
      <c r="M307" s="34"/>
      <c r="N307" s="34"/>
      <c r="O307" s="34"/>
      <c r="P307" s="34"/>
      <c r="Q307" s="34"/>
      <c r="R307" s="34"/>
      <c r="S307" s="34"/>
    </row>
    <row r="308" spans="2:19">
      <c r="B308" s="5">
        <v>2002</v>
      </c>
      <c r="C308" s="34">
        <v>1730143.27</v>
      </c>
      <c r="D308" s="34">
        <v>1730143.27</v>
      </c>
      <c r="E308" s="34">
        <v>1730143.27</v>
      </c>
      <c r="F308" s="34">
        <v>1730143.27</v>
      </c>
      <c r="G308" s="34">
        <v>1730143.27</v>
      </c>
      <c r="H308" s="34">
        <v>1730143.27</v>
      </c>
      <c r="I308" s="34">
        <v>1730143.27</v>
      </c>
      <c r="J308" s="34">
        <v>1730143.27</v>
      </c>
      <c r="K308" s="34"/>
      <c r="L308" s="34"/>
      <c r="M308" s="34"/>
      <c r="N308" s="34"/>
      <c r="O308" s="34"/>
      <c r="P308" s="34"/>
      <c r="Q308" s="34"/>
      <c r="R308" s="34"/>
      <c r="S308" s="34"/>
    </row>
    <row r="309" spans="2:19">
      <c r="B309" s="5">
        <v>2001</v>
      </c>
      <c r="C309" s="34">
        <v>0</v>
      </c>
      <c r="D309" s="34">
        <v>0</v>
      </c>
      <c r="E309" s="34">
        <v>0</v>
      </c>
      <c r="F309" s="34">
        <v>0</v>
      </c>
      <c r="G309" s="34">
        <v>0</v>
      </c>
      <c r="H309" s="34">
        <v>0</v>
      </c>
      <c r="I309" s="34">
        <v>0</v>
      </c>
      <c r="J309" s="34">
        <v>0</v>
      </c>
      <c r="K309" s="34"/>
      <c r="L309" s="34"/>
      <c r="M309" s="34"/>
      <c r="N309" s="34"/>
      <c r="O309" s="34"/>
      <c r="P309" s="34"/>
      <c r="Q309" s="34"/>
      <c r="R309" s="34"/>
      <c r="S309" s="34"/>
    </row>
    <row r="310" spans="2:19">
      <c r="B310" s="5">
        <v>2000</v>
      </c>
      <c r="C310" s="34">
        <v>0</v>
      </c>
      <c r="D310" s="34">
        <v>0</v>
      </c>
      <c r="E310" s="34">
        <v>0</v>
      </c>
      <c r="F310" s="34">
        <v>0</v>
      </c>
      <c r="G310" s="34">
        <v>0</v>
      </c>
      <c r="H310" s="34">
        <v>0</v>
      </c>
      <c r="I310" s="34">
        <v>0</v>
      </c>
      <c r="J310" s="34">
        <v>0</v>
      </c>
      <c r="K310" s="34"/>
      <c r="L310" s="34"/>
      <c r="M310" s="34"/>
      <c r="N310" s="34"/>
      <c r="O310" s="34"/>
      <c r="P310" s="34"/>
      <c r="Q310" s="34"/>
      <c r="R310" s="34"/>
      <c r="S310" s="34"/>
    </row>
    <row r="311" spans="2:19">
      <c r="B311" s="5">
        <v>1999</v>
      </c>
      <c r="C311" s="34">
        <v>0</v>
      </c>
      <c r="D311" s="34">
        <v>0</v>
      </c>
      <c r="E311" s="34">
        <v>0</v>
      </c>
      <c r="F311" s="34">
        <v>0</v>
      </c>
      <c r="G311" s="34">
        <v>0</v>
      </c>
      <c r="H311" s="34">
        <v>0</v>
      </c>
      <c r="I311" s="34">
        <v>0</v>
      </c>
      <c r="J311" s="34">
        <v>0</v>
      </c>
      <c r="K311" s="34"/>
      <c r="L311" s="34"/>
      <c r="M311" s="34"/>
      <c r="N311" s="34"/>
      <c r="O311" s="34"/>
      <c r="P311" s="34"/>
      <c r="Q311" s="34"/>
      <c r="R311" s="34"/>
      <c r="S311" s="34"/>
    </row>
    <row r="312" spans="2:19">
      <c r="B312" s="5">
        <v>1998</v>
      </c>
      <c r="C312" s="34">
        <v>0</v>
      </c>
      <c r="D312" s="34">
        <v>0</v>
      </c>
      <c r="E312" s="34">
        <v>0</v>
      </c>
      <c r="F312" s="34">
        <v>0</v>
      </c>
      <c r="G312" s="34">
        <v>0</v>
      </c>
      <c r="H312" s="34">
        <v>0</v>
      </c>
      <c r="I312" s="34">
        <v>0</v>
      </c>
      <c r="J312" s="34">
        <v>0</v>
      </c>
      <c r="K312" s="34"/>
      <c r="L312" s="34"/>
      <c r="M312" s="34"/>
      <c r="N312" s="34"/>
      <c r="O312" s="34"/>
      <c r="P312" s="34"/>
      <c r="Q312" s="34"/>
      <c r="R312" s="34"/>
      <c r="S312" s="34"/>
    </row>
    <row r="313" spans="2:19">
      <c r="B313" s="5">
        <v>1997</v>
      </c>
      <c r="C313" s="34">
        <v>514.91999999999996</v>
      </c>
      <c r="D313" s="34">
        <v>514.91999999999996</v>
      </c>
      <c r="E313" s="34">
        <v>0</v>
      </c>
      <c r="F313" s="34">
        <v>0</v>
      </c>
      <c r="G313" s="34">
        <v>0</v>
      </c>
      <c r="H313" s="34">
        <v>0</v>
      </c>
      <c r="I313" s="34">
        <v>0</v>
      </c>
      <c r="J313" s="34">
        <v>0</v>
      </c>
      <c r="K313" s="34"/>
      <c r="L313" s="34"/>
      <c r="M313" s="34"/>
      <c r="N313" s="34"/>
      <c r="O313" s="34"/>
      <c r="P313" s="34"/>
      <c r="Q313" s="34"/>
      <c r="R313" s="34"/>
      <c r="S313" s="34"/>
    </row>
    <row r="314" spans="2:19">
      <c r="B314" s="5">
        <v>1996</v>
      </c>
      <c r="C314" s="34">
        <v>0</v>
      </c>
      <c r="D314" s="34">
        <v>0</v>
      </c>
      <c r="E314" s="34">
        <v>0</v>
      </c>
      <c r="F314" s="34">
        <v>0</v>
      </c>
      <c r="G314" s="34">
        <v>0</v>
      </c>
      <c r="H314" s="34">
        <v>0</v>
      </c>
      <c r="I314" s="34">
        <v>0</v>
      </c>
      <c r="J314" s="34">
        <v>0</v>
      </c>
      <c r="K314" s="34"/>
      <c r="L314" s="34"/>
      <c r="M314" s="34"/>
      <c r="N314" s="34"/>
      <c r="O314" s="34"/>
      <c r="P314" s="34"/>
      <c r="Q314" s="34"/>
      <c r="R314" s="34"/>
      <c r="S314" s="34"/>
    </row>
    <row r="315" spans="2:19">
      <c r="B315" s="5">
        <v>1995</v>
      </c>
      <c r="C315" s="34">
        <v>9003.36</v>
      </c>
      <c r="D315" s="34">
        <v>9003.36</v>
      </c>
      <c r="E315" s="34">
        <v>0</v>
      </c>
      <c r="F315" s="34">
        <v>0</v>
      </c>
      <c r="G315" s="34">
        <v>0</v>
      </c>
      <c r="H315" s="34">
        <v>0</v>
      </c>
      <c r="I315" s="34">
        <v>0</v>
      </c>
      <c r="J315" s="34">
        <v>0</v>
      </c>
      <c r="K315" s="34"/>
      <c r="L315" s="34"/>
      <c r="M315" s="34"/>
      <c r="N315" s="34"/>
      <c r="O315" s="34"/>
      <c r="P315" s="34"/>
      <c r="Q315" s="34"/>
      <c r="R315" s="34"/>
      <c r="S315" s="34"/>
    </row>
    <row r="316" spans="2:19">
      <c r="B316" s="5">
        <v>1994</v>
      </c>
      <c r="C316" s="34">
        <v>0</v>
      </c>
      <c r="D316" s="34">
        <v>0</v>
      </c>
      <c r="E316" s="34">
        <v>0</v>
      </c>
      <c r="F316" s="34">
        <v>0</v>
      </c>
      <c r="G316" s="34">
        <v>0</v>
      </c>
      <c r="H316" s="34">
        <v>0</v>
      </c>
      <c r="I316" s="34">
        <v>0</v>
      </c>
      <c r="J316" s="34">
        <v>0</v>
      </c>
      <c r="K316" s="34"/>
      <c r="L316" s="34"/>
      <c r="M316" s="34"/>
      <c r="N316" s="34"/>
      <c r="O316" s="34"/>
      <c r="P316" s="34"/>
      <c r="Q316" s="34"/>
      <c r="R316" s="34"/>
      <c r="S316" s="34"/>
    </row>
    <row r="317" spans="2:19">
      <c r="B317" s="5">
        <v>1993</v>
      </c>
      <c r="C317" s="34">
        <v>404.39</v>
      </c>
      <c r="D317" s="34">
        <v>404.39</v>
      </c>
      <c r="E317" s="34">
        <v>0</v>
      </c>
      <c r="F317" s="34">
        <v>0</v>
      </c>
      <c r="G317" s="34">
        <v>0</v>
      </c>
      <c r="H317" s="34">
        <v>0</v>
      </c>
      <c r="I317" s="34">
        <v>0</v>
      </c>
      <c r="J317" s="34">
        <v>0</v>
      </c>
      <c r="K317" s="34"/>
      <c r="L317" s="34"/>
      <c r="M317" s="34"/>
      <c r="N317" s="34"/>
      <c r="O317" s="34"/>
      <c r="P317" s="34"/>
      <c r="Q317" s="34"/>
      <c r="R317" s="34"/>
      <c r="S317" s="34"/>
    </row>
    <row r="318" spans="2:19">
      <c r="B318" s="5">
        <v>1992</v>
      </c>
      <c r="C318" s="34">
        <v>16255.33</v>
      </c>
      <c r="D318" s="34">
        <v>16255.33</v>
      </c>
      <c r="E318" s="34">
        <v>0</v>
      </c>
      <c r="F318" s="34">
        <v>0</v>
      </c>
      <c r="G318" s="34">
        <v>0</v>
      </c>
      <c r="H318" s="34">
        <v>0</v>
      </c>
      <c r="I318" s="34">
        <v>0</v>
      </c>
      <c r="J318" s="34">
        <v>0</v>
      </c>
      <c r="K318" s="34"/>
      <c r="L318" s="34"/>
      <c r="M318" s="34"/>
      <c r="N318" s="34"/>
      <c r="O318" s="34"/>
      <c r="P318" s="34"/>
      <c r="Q318" s="34"/>
      <c r="R318" s="34"/>
      <c r="S318" s="34"/>
    </row>
    <row r="319" spans="2:19">
      <c r="B319" s="5">
        <v>1991</v>
      </c>
      <c r="C319" s="34">
        <v>8061143.2999999998</v>
      </c>
      <c r="D319" s="34">
        <v>8061143.2999999998</v>
      </c>
      <c r="E319" s="34">
        <v>8061143.3000000007</v>
      </c>
      <c r="F319" s="34">
        <v>8061143.2999999998</v>
      </c>
      <c r="G319" s="34">
        <v>8061143.2999999998</v>
      </c>
      <c r="H319" s="34">
        <v>8061143.2999999998</v>
      </c>
      <c r="I319" s="34">
        <v>8061143.2999999998</v>
      </c>
      <c r="J319" s="34">
        <v>8061143.2999999998</v>
      </c>
      <c r="K319" s="34"/>
      <c r="L319" s="34"/>
      <c r="M319" s="34"/>
      <c r="N319" s="34"/>
      <c r="O319" s="34"/>
      <c r="P319" s="34"/>
      <c r="Q319" s="34"/>
      <c r="R319" s="34"/>
      <c r="S319" s="34"/>
    </row>
    <row r="320" spans="2:19">
      <c r="B320" s="5">
        <v>1990</v>
      </c>
      <c r="C320" s="34">
        <v>8804636.8800000008</v>
      </c>
      <c r="D320" s="34">
        <v>8804636.8800000008</v>
      </c>
      <c r="E320" s="34">
        <v>8803882.6699999999</v>
      </c>
      <c r="F320" s="34">
        <v>8803882.6699999999</v>
      </c>
      <c r="G320" s="34">
        <v>8803882.6699999999</v>
      </c>
      <c r="H320" s="34">
        <v>8803882.6699999999</v>
      </c>
      <c r="I320" s="34">
        <v>8803882.6699999999</v>
      </c>
      <c r="J320" s="34">
        <v>8803882.6699999999</v>
      </c>
      <c r="K320" s="34"/>
      <c r="L320" s="34"/>
      <c r="M320" s="34"/>
      <c r="N320" s="34"/>
      <c r="O320" s="34"/>
      <c r="P320" s="34"/>
      <c r="Q320" s="34"/>
      <c r="R320" s="34"/>
      <c r="S320" s="34"/>
    </row>
    <row r="321" spans="2:19">
      <c r="B321" s="5">
        <v>1989</v>
      </c>
      <c r="C321" s="34">
        <v>0</v>
      </c>
      <c r="D321" s="34">
        <v>0</v>
      </c>
      <c r="E321" s="34">
        <v>0</v>
      </c>
      <c r="F321" s="34">
        <v>0</v>
      </c>
      <c r="G321" s="34">
        <v>0</v>
      </c>
      <c r="H321" s="34">
        <v>0</v>
      </c>
      <c r="I321" s="34">
        <v>0</v>
      </c>
      <c r="J321" s="34">
        <v>0</v>
      </c>
      <c r="K321" s="34"/>
      <c r="L321" s="34"/>
      <c r="M321" s="34"/>
      <c r="N321" s="34"/>
      <c r="O321" s="34"/>
      <c r="P321" s="34"/>
      <c r="Q321" s="34"/>
      <c r="R321" s="34"/>
      <c r="S321" s="34"/>
    </row>
    <row r="322" spans="2:19">
      <c r="B322" s="5">
        <v>1988</v>
      </c>
      <c r="C322" s="34">
        <v>0</v>
      </c>
      <c r="D322" s="34">
        <v>0</v>
      </c>
      <c r="E322" s="34">
        <v>0</v>
      </c>
      <c r="F322" s="34">
        <v>0</v>
      </c>
      <c r="G322" s="34">
        <v>0</v>
      </c>
      <c r="H322" s="34">
        <v>0</v>
      </c>
      <c r="I322" s="34">
        <v>0</v>
      </c>
      <c r="J322" s="34">
        <v>0</v>
      </c>
      <c r="K322" s="34"/>
      <c r="L322" s="34"/>
      <c r="M322" s="34"/>
      <c r="N322" s="34"/>
      <c r="O322" s="34"/>
      <c r="P322" s="34"/>
      <c r="Q322" s="34"/>
      <c r="R322" s="34"/>
      <c r="S322" s="34"/>
    </row>
    <row r="323" spans="2:19">
      <c r="B323" s="5">
        <v>1987</v>
      </c>
      <c r="C323" s="34">
        <v>0</v>
      </c>
      <c r="D323" s="34">
        <v>0</v>
      </c>
      <c r="E323" s="34">
        <v>0</v>
      </c>
      <c r="F323" s="34">
        <v>0</v>
      </c>
      <c r="G323" s="34">
        <v>0</v>
      </c>
      <c r="H323" s="34">
        <v>0</v>
      </c>
      <c r="I323" s="34">
        <v>0</v>
      </c>
      <c r="J323" s="34">
        <v>0</v>
      </c>
      <c r="K323" s="34"/>
      <c r="L323" s="34"/>
      <c r="M323" s="34"/>
      <c r="N323" s="34"/>
      <c r="O323" s="34"/>
      <c r="P323" s="34"/>
      <c r="Q323" s="34"/>
      <c r="R323" s="34"/>
      <c r="S323" s="34"/>
    </row>
    <row r="324" spans="2:19">
      <c r="B324" s="5">
        <v>1986</v>
      </c>
      <c r="C324" s="34">
        <v>0</v>
      </c>
      <c r="D324" s="34">
        <v>0</v>
      </c>
      <c r="E324" s="34">
        <v>0</v>
      </c>
      <c r="F324" s="34">
        <v>0</v>
      </c>
      <c r="G324" s="34">
        <v>0</v>
      </c>
      <c r="H324" s="34">
        <v>0</v>
      </c>
      <c r="I324" s="34">
        <v>0</v>
      </c>
      <c r="J324" s="34">
        <v>0</v>
      </c>
      <c r="K324" s="34"/>
      <c r="L324" s="34"/>
      <c r="M324" s="34"/>
      <c r="N324" s="34"/>
      <c r="O324" s="34"/>
      <c r="P324" s="34"/>
      <c r="Q324" s="34"/>
      <c r="R324" s="34"/>
      <c r="S324" s="34"/>
    </row>
    <row r="325" spans="2:19">
      <c r="B325" s="5">
        <v>1985</v>
      </c>
      <c r="C325" s="34">
        <v>298.77</v>
      </c>
      <c r="D325" s="34">
        <v>298.77</v>
      </c>
      <c r="E325" s="34">
        <v>0</v>
      </c>
      <c r="F325" s="34">
        <v>0</v>
      </c>
      <c r="G325" s="34">
        <v>0</v>
      </c>
      <c r="H325" s="34">
        <v>0</v>
      </c>
      <c r="I325" s="34">
        <v>0</v>
      </c>
      <c r="J325" s="34">
        <v>0</v>
      </c>
      <c r="K325" s="34"/>
      <c r="L325" s="34"/>
      <c r="M325" s="34"/>
      <c r="N325" s="34"/>
      <c r="O325" s="34"/>
      <c r="P325" s="34"/>
      <c r="Q325" s="34"/>
      <c r="R325" s="34"/>
      <c r="S325" s="34"/>
    </row>
    <row r="326" spans="2:19">
      <c r="B326" s="5">
        <v>1984</v>
      </c>
      <c r="C326" s="34">
        <v>80794.31</v>
      </c>
      <c r="D326" s="34">
        <v>80794.31</v>
      </c>
      <c r="E326" s="34">
        <v>0</v>
      </c>
      <c r="F326" s="34">
        <v>0</v>
      </c>
      <c r="G326" s="34">
        <v>0</v>
      </c>
      <c r="H326" s="34">
        <v>0</v>
      </c>
      <c r="I326" s="34">
        <v>0</v>
      </c>
      <c r="J326" s="34">
        <v>0</v>
      </c>
      <c r="K326" s="34"/>
      <c r="L326" s="34"/>
      <c r="M326" s="34"/>
      <c r="N326" s="34"/>
      <c r="O326" s="34"/>
      <c r="P326" s="34"/>
      <c r="Q326" s="34"/>
      <c r="R326" s="34"/>
      <c r="S326" s="34"/>
    </row>
    <row r="327" spans="2:19">
      <c r="B327" s="5">
        <v>1983</v>
      </c>
      <c r="C327" s="34">
        <v>0</v>
      </c>
      <c r="D327" s="34">
        <v>0</v>
      </c>
      <c r="E327" s="34">
        <v>0</v>
      </c>
      <c r="F327" s="34">
        <v>0</v>
      </c>
      <c r="G327" s="34">
        <v>0</v>
      </c>
      <c r="H327" s="34">
        <v>0</v>
      </c>
      <c r="I327" s="34">
        <v>0</v>
      </c>
      <c r="J327" s="34">
        <v>0</v>
      </c>
      <c r="K327" s="34"/>
      <c r="L327" s="34"/>
      <c r="M327" s="34"/>
      <c r="N327" s="34"/>
      <c r="O327" s="34"/>
      <c r="P327" s="34"/>
      <c r="Q327" s="34"/>
      <c r="R327" s="34"/>
      <c r="S327" s="34"/>
    </row>
    <row r="328" spans="2:19">
      <c r="B328" s="5">
        <v>1982</v>
      </c>
      <c r="C328" s="34">
        <v>0</v>
      </c>
      <c r="D328" s="34">
        <v>0</v>
      </c>
      <c r="E328" s="34">
        <v>0</v>
      </c>
      <c r="F328" s="34">
        <v>0</v>
      </c>
      <c r="G328" s="34">
        <v>0</v>
      </c>
      <c r="H328" s="34">
        <v>0</v>
      </c>
      <c r="I328" s="34">
        <v>0</v>
      </c>
      <c r="J328" s="34">
        <v>0</v>
      </c>
      <c r="K328" s="34"/>
      <c r="L328" s="34"/>
      <c r="M328" s="34"/>
      <c r="N328" s="34"/>
      <c r="O328" s="34"/>
      <c r="P328" s="34"/>
      <c r="Q328" s="34"/>
      <c r="R328" s="34"/>
      <c r="S328" s="34"/>
    </row>
    <row r="329" spans="2:19">
      <c r="B329" s="5">
        <v>1981</v>
      </c>
      <c r="C329" s="34">
        <v>2091.48</v>
      </c>
      <c r="D329" s="34">
        <v>2091.48</v>
      </c>
      <c r="E329" s="34">
        <v>0</v>
      </c>
      <c r="F329" s="34">
        <v>0</v>
      </c>
      <c r="G329" s="34">
        <v>0</v>
      </c>
      <c r="H329" s="34">
        <v>0</v>
      </c>
      <c r="I329" s="34">
        <v>0</v>
      </c>
      <c r="J329" s="34">
        <v>0</v>
      </c>
      <c r="K329" s="34"/>
      <c r="L329" s="34"/>
      <c r="M329" s="34"/>
      <c r="N329" s="34"/>
      <c r="O329" s="34"/>
      <c r="P329" s="34"/>
      <c r="Q329" s="34"/>
      <c r="R329" s="34"/>
      <c r="S329" s="34"/>
    </row>
    <row r="330" spans="2:19">
      <c r="B330" s="5">
        <v>1980</v>
      </c>
      <c r="C330" s="34">
        <v>9344.1200000000008</v>
      </c>
      <c r="D330" s="34">
        <v>9344.1200000000008</v>
      </c>
      <c r="E330" s="34">
        <v>0</v>
      </c>
      <c r="F330" s="34">
        <v>0</v>
      </c>
      <c r="G330" s="34">
        <v>0</v>
      </c>
      <c r="H330" s="34">
        <v>0</v>
      </c>
      <c r="I330" s="34">
        <v>0</v>
      </c>
      <c r="J330" s="34">
        <v>0</v>
      </c>
      <c r="K330" s="34"/>
      <c r="L330" s="34"/>
      <c r="M330" s="34"/>
      <c r="N330" s="34"/>
      <c r="O330" s="34"/>
      <c r="P330" s="34"/>
      <c r="Q330" s="34"/>
      <c r="R330" s="34"/>
      <c r="S330" s="34"/>
    </row>
    <row r="331" spans="2:19">
      <c r="B331" s="5">
        <v>1979</v>
      </c>
      <c r="C331" s="34">
        <v>0</v>
      </c>
      <c r="D331" s="34">
        <v>0</v>
      </c>
      <c r="E331" s="34">
        <v>0</v>
      </c>
      <c r="F331" s="34">
        <v>0</v>
      </c>
      <c r="G331" s="34">
        <v>0</v>
      </c>
      <c r="H331" s="34">
        <v>0</v>
      </c>
      <c r="I331" s="34">
        <v>0</v>
      </c>
      <c r="J331" s="34">
        <v>0</v>
      </c>
      <c r="K331" s="34"/>
      <c r="L331" s="34"/>
      <c r="M331" s="34"/>
      <c r="N331" s="34"/>
      <c r="O331" s="34"/>
      <c r="P331" s="34"/>
      <c r="Q331" s="34"/>
      <c r="R331" s="34"/>
      <c r="S331" s="34"/>
    </row>
    <row r="332" spans="2:19">
      <c r="B332" s="5">
        <v>1978</v>
      </c>
      <c r="C332" s="34">
        <v>0</v>
      </c>
      <c r="D332" s="34">
        <v>0</v>
      </c>
      <c r="E332" s="34">
        <v>0</v>
      </c>
      <c r="F332" s="34">
        <v>0</v>
      </c>
      <c r="G332" s="34">
        <v>0</v>
      </c>
      <c r="H332" s="34">
        <v>0</v>
      </c>
      <c r="I332" s="34">
        <v>0</v>
      </c>
      <c r="J332" s="34">
        <v>0</v>
      </c>
      <c r="K332" s="34"/>
      <c r="L332" s="34"/>
      <c r="M332" s="34"/>
      <c r="N332" s="34"/>
      <c r="O332" s="34"/>
      <c r="P332" s="34"/>
      <c r="Q332" s="34"/>
      <c r="R332" s="34"/>
      <c r="S332" s="34"/>
    </row>
    <row r="333" spans="2:19">
      <c r="B333" s="5">
        <v>1977</v>
      </c>
      <c r="C333" s="34">
        <v>0</v>
      </c>
      <c r="D333" s="34">
        <v>0</v>
      </c>
      <c r="E333" s="34">
        <v>0</v>
      </c>
      <c r="F333" s="34">
        <v>0</v>
      </c>
      <c r="G333" s="34">
        <v>0</v>
      </c>
      <c r="H333" s="34">
        <v>0</v>
      </c>
      <c r="I333" s="34">
        <v>0</v>
      </c>
      <c r="J333" s="34">
        <v>0</v>
      </c>
      <c r="K333" s="34"/>
      <c r="L333" s="34"/>
      <c r="M333" s="34"/>
      <c r="N333" s="34"/>
      <c r="O333" s="34"/>
      <c r="P333" s="34"/>
      <c r="Q333" s="34"/>
      <c r="R333" s="34"/>
      <c r="S333" s="34"/>
    </row>
    <row r="334" spans="2:19">
      <c r="B334" s="5">
        <v>1976</v>
      </c>
      <c r="C334" s="34">
        <v>1260417.8500000001</v>
      </c>
      <c r="D334" s="34">
        <v>1260417.8500000001</v>
      </c>
      <c r="E334" s="34">
        <v>144410.29999999999</v>
      </c>
      <c r="F334" s="34">
        <v>144410.29999999999</v>
      </c>
      <c r="G334" s="34">
        <v>144410.29999999999</v>
      </c>
      <c r="H334" s="34">
        <v>144410.29999999999</v>
      </c>
      <c r="I334" s="34">
        <v>144410.29999999999</v>
      </c>
      <c r="J334" s="34">
        <v>144410.29999999999</v>
      </c>
      <c r="K334" s="34"/>
      <c r="L334" s="34"/>
      <c r="M334" s="34"/>
      <c r="N334" s="34"/>
      <c r="O334" s="34"/>
      <c r="P334" s="34"/>
      <c r="Q334" s="34"/>
      <c r="R334" s="34"/>
      <c r="S334" s="34"/>
    </row>
    <row r="335" spans="2:19">
      <c r="B335" s="5">
        <v>1975</v>
      </c>
      <c r="C335" s="34">
        <v>379.86</v>
      </c>
      <c r="D335" s="34">
        <v>379.86</v>
      </c>
      <c r="E335" s="34">
        <v>0</v>
      </c>
      <c r="F335" s="34">
        <v>0</v>
      </c>
      <c r="G335" s="34">
        <v>0</v>
      </c>
      <c r="H335" s="34">
        <v>0</v>
      </c>
      <c r="I335" s="34">
        <v>0</v>
      </c>
      <c r="J335" s="34">
        <v>0</v>
      </c>
      <c r="K335" s="34"/>
      <c r="L335" s="34"/>
      <c r="M335" s="34"/>
      <c r="N335" s="34"/>
      <c r="O335" s="34"/>
      <c r="P335" s="34"/>
      <c r="Q335" s="34"/>
      <c r="R335" s="34"/>
      <c r="S335" s="34"/>
    </row>
    <row r="336" spans="2:19">
      <c r="B336" s="5">
        <v>1974</v>
      </c>
      <c r="C336" s="34">
        <v>6145.56</v>
      </c>
      <c r="D336" s="34">
        <v>6145.56</v>
      </c>
      <c r="E336" s="34">
        <v>0</v>
      </c>
      <c r="F336" s="34">
        <v>0</v>
      </c>
      <c r="G336" s="34">
        <v>0</v>
      </c>
      <c r="H336" s="34">
        <v>0</v>
      </c>
      <c r="I336" s="34">
        <v>0</v>
      </c>
      <c r="J336" s="34">
        <v>0</v>
      </c>
      <c r="K336" s="34"/>
      <c r="L336" s="34"/>
      <c r="M336" s="34"/>
      <c r="N336" s="34"/>
      <c r="O336" s="34"/>
      <c r="P336" s="34"/>
      <c r="Q336" s="34"/>
      <c r="R336" s="34"/>
      <c r="S336" s="34"/>
    </row>
    <row r="337" spans="2:19">
      <c r="B337" s="5">
        <v>1973</v>
      </c>
      <c r="C337" s="34">
        <v>16598.91</v>
      </c>
      <c r="D337" s="34">
        <v>16598.91</v>
      </c>
      <c r="E337" s="34">
        <v>14353.57</v>
      </c>
      <c r="F337" s="34">
        <v>14353.57</v>
      </c>
      <c r="G337" s="34">
        <v>14353.57</v>
      </c>
      <c r="H337" s="34">
        <v>0</v>
      </c>
      <c r="I337" s="34">
        <v>0</v>
      </c>
      <c r="J337" s="34">
        <v>0</v>
      </c>
      <c r="K337" s="34"/>
      <c r="L337" s="34"/>
      <c r="M337" s="34"/>
      <c r="N337" s="34"/>
      <c r="O337" s="34"/>
      <c r="P337" s="34"/>
      <c r="Q337" s="34"/>
      <c r="R337" s="34"/>
      <c r="S337" s="34"/>
    </row>
    <row r="338" spans="2:19">
      <c r="B338" s="5">
        <v>1972</v>
      </c>
      <c r="C338" s="34">
        <v>29296.42</v>
      </c>
      <c r="D338" s="34">
        <v>29296.42</v>
      </c>
      <c r="E338" s="34">
        <v>0</v>
      </c>
      <c r="F338" s="34">
        <v>0</v>
      </c>
      <c r="G338" s="34">
        <v>0</v>
      </c>
      <c r="H338" s="34">
        <v>0</v>
      </c>
      <c r="I338" s="34">
        <v>0</v>
      </c>
      <c r="J338" s="34">
        <v>0</v>
      </c>
      <c r="K338" s="34"/>
      <c r="L338" s="34"/>
      <c r="M338" s="34"/>
      <c r="N338" s="34"/>
      <c r="O338" s="34"/>
      <c r="P338" s="34"/>
      <c r="Q338" s="34"/>
      <c r="R338" s="34"/>
      <c r="S338" s="34"/>
    </row>
    <row r="339" spans="2:19">
      <c r="B339" s="5">
        <v>1971</v>
      </c>
      <c r="C339" s="34">
        <v>196738.94</v>
      </c>
      <c r="D339" s="34">
        <v>196738.94</v>
      </c>
      <c r="E339" s="34">
        <v>0</v>
      </c>
      <c r="F339" s="34">
        <v>0</v>
      </c>
      <c r="G339" s="34">
        <v>0</v>
      </c>
      <c r="H339" s="34">
        <v>0</v>
      </c>
      <c r="I339" s="34">
        <v>0</v>
      </c>
      <c r="J339" s="34">
        <v>0</v>
      </c>
      <c r="K339" s="34"/>
      <c r="L339" s="34"/>
      <c r="M339" s="34"/>
      <c r="N339" s="34"/>
      <c r="O339" s="34"/>
      <c r="P339" s="34"/>
      <c r="Q339" s="34"/>
      <c r="R339" s="34"/>
      <c r="S339" s="34"/>
    </row>
    <row r="340" spans="2:19">
      <c r="B340" s="5">
        <v>1970</v>
      </c>
      <c r="C340" s="34">
        <v>0</v>
      </c>
      <c r="D340" s="34">
        <v>0</v>
      </c>
      <c r="E340" s="34">
        <v>0</v>
      </c>
      <c r="F340" s="34">
        <v>0</v>
      </c>
      <c r="G340" s="34">
        <v>0</v>
      </c>
      <c r="H340" s="34">
        <v>0</v>
      </c>
      <c r="I340" s="34">
        <v>0</v>
      </c>
      <c r="J340" s="34">
        <v>0</v>
      </c>
      <c r="K340" s="34"/>
      <c r="L340" s="34"/>
      <c r="M340" s="34"/>
      <c r="N340" s="34"/>
      <c r="O340" s="34"/>
      <c r="P340" s="34"/>
      <c r="Q340" s="34"/>
      <c r="R340" s="34"/>
      <c r="S340" s="34"/>
    </row>
    <row r="341" spans="2:19">
      <c r="B341" s="5">
        <v>1969</v>
      </c>
      <c r="C341" s="34">
        <v>0</v>
      </c>
      <c r="D341" s="34">
        <v>0</v>
      </c>
      <c r="E341" s="34">
        <v>0</v>
      </c>
      <c r="F341" s="34">
        <v>0</v>
      </c>
      <c r="G341" s="34">
        <v>0</v>
      </c>
      <c r="H341" s="34">
        <v>0</v>
      </c>
      <c r="I341" s="34">
        <v>0</v>
      </c>
      <c r="J341" s="34">
        <v>0</v>
      </c>
      <c r="K341" s="34"/>
      <c r="L341" s="34"/>
      <c r="M341" s="34"/>
      <c r="N341" s="34"/>
      <c r="O341" s="34"/>
      <c r="P341" s="34"/>
      <c r="Q341" s="34"/>
      <c r="R341" s="34"/>
      <c r="S341" s="34"/>
    </row>
    <row r="342" spans="2:19">
      <c r="B342" s="5">
        <v>1968</v>
      </c>
      <c r="C342" s="34">
        <v>0</v>
      </c>
      <c r="D342" s="34">
        <v>0</v>
      </c>
      <c r="E342" s="34">
        <v>0</v>
      </c>
      <c r="F342" s="34">
        <v>0</v>
      </c>
      <c r="G342" s="34">
        <v>0</v>
      </c>
      <c r="H342" s="34">
        <v>0</v>
      </c>
      <c r="I342" s="34">
        <v>0</v>
      </c>
      <c r="J342" s="34">
        <v>0</v>
      </c>
      <c r="K342" s="34"/>
      <c r="L342" s="34"/>
      <c r="M342" s="34"/>
      <c r="N342" s="34"/>
      <c r="O342" s="34"/>
      <c r="P342" s="34"/>
      <c r="Q342" s="34"/>
      <c r="R342" s="34"/>
      <c r="S342" s="34"/>
    </row>
    <row r="343" spans="2:19">
      <c r="B343" s="5">
        <v>1967</v>
      </c>
      <c r="C343" s="34">
        <v>93992.61</v>
      </c>
      <c r="D343" s="34">
        <v>93992.61</v>
      </c>
      <c r="E343" s="34">
        <v>0</v>
      </c>
      <c r="F343" s="34">
        <v>0</v>
      </c>
      <c r="G343" s="34">
        <v>0</v>
      </c>
      <c r="H343" s="34">
        <v>0</v>
      </c>
      <c r="I343" s="34">
        <v>0</v>
      </c>
      <c r="J343" s="34">
        <v>0</v>
      </c>
      <c r="K343" s="34"/>
      <c r="L343" s="34"/>
      <c r="M343" s="34"/>
      <c r="N343" s="34"/>
      <c r="O343" s="34"/>
      <c r="P343" s="34"/>
      <c r="Q343" s="34"/>
      <c r="R343" s="34"/>
      <c r="S343" s="34"/>
    </row>
    <row r="344" spans="2:19">
      <c r="B344" s="5">
        <v>1966</v>
      </c>
      <c r="C344" s="34">
        <v>0</v>
      </c>
      <c r="D344" s="34">
        <v>0</v>
      </c>
      <c r="E344" s="34">
        <v>0</v>
      </c>
      <c r="F344" s="34">
        <v>0</v>
      </c>
      <c r="G344" s="34">
        <v>0</v>
      </c>
      <c r="H344" s="34">
        <v>0</v>
      </c>
      <c r="I344" s="34">
        <v>0</v>
      </c>
      <c r="J344" s="34">
        <v>0</v>
      </c>
      <c r="K344" s="34"/>
      <c r="L344" s="34"/>
      <c r="M344" s="34"/>
      <c r="N344" s="34"/>
      <c r="O344" s="34"/>
      <c r="P344" s="34"/>
      <c r="Q344" s="34"/>
      <c r="R344" s="34"/>
      <c r="S344" s="34"/>
    </row>
    <row r="345" spans="2:19">
      <c r="B345" s="5">
        <v>1965</v>
      </c>
      <c r="C345" s="34">
        <v>0</v>
      </c>
      <c r="D345" s="34">
        <v>0</v>
      </c>
      <c r="E345" s="34">
        <v>0</v>
      </c>
      <c r="F345" s="34">
        <v>0</v>
      </c>
      <c r="G345" s="34">
        <v>0</v>
      </c>
      <c r="H345" s="34">
        <v>0</v>
      </c>
      <c r="I345" s="34">
        <v>0</v>
      </c>
      <c r="J345" s="34">
        <v>0</v>
      </c>
      <c r="K345" s="34"/>
      <c r="L345" s="34"/>
      <c r="M345" s="34"/>
      <c r="N345" s="34"/>
      <c r="O345" s="34"/>
      <c r="P345" s="34"/>
      <c r="Q345" s="34"/>
      <c r="R345" s="34"/>
      <c r="S345" s="34"/>
    </row>
    <row r="346" spans="2:19">
      <c r="B346" s="5">
        <v>1964</v>
      </c>
      <c r="C346" s="34">
        <v>0</v>
      </c>
      <c r="D346" s="34">
        <v>0</v>
      </c>
      <c r="E346" s="34">
        <v>0</v>
      </c>
      <c r="F346" s="34">
        <v>0</v>
      </c>
      <c r="G346" s="34">
        <v>0</v>
      </c>
      <c r="H346" s="34">
        <v>0</v>
      </c>
      <c r="I346" s="34">
        <v>0</v>
      </c>
      <c r="J346" s="34">
        <v>0</v>
      </c>
      <c r="K346" s="34"/>
      <c r="L346" s="34"/>
      <c r="M346" s="34"/>
      <c r="N346" s="34"/>
      <c r="O346" s="34"/>
      <c r="P346" s="34"/>
      <c r="Q346" s="34"/>
      <c r="R346" s="34"/>
      <c r="S346" s="34"/>
    </row>
    <row r="347" spans="2:19">
      <c r="B347" s="5">
        <v>1963</v>
      </c>
      <c r="C347" s="34">
        <v>0</v>
      </c>
      <c r="D347" s="34">
        <v>0</v>
      </c>
      <c r="E347" s="34">
        <v>0</v>
      </c>
      <c r="F347" s="34">
        <v>0</v>
      </c>
      <c r="G347" s="34">
        <v>0</v>
      </c>
      <c r="H347" s="34">
        <v>0</v>
      </c>
      <c r="I347" s="34">
        <v>0</v>
      </c>
      <c r="J347" s="34">
        <v>0</v>
      </c>
      <c r="K347" s="34"/>
      <c r="L347" s="34"/>
      <c r="M347" s="34"/>
      <c r="N347" s="34"/>
      <c r="O347" s="34"/>
      <c r="P347" s="34"/>
      <c r="Q347" s="34"/>
      <c r="R347" s="34"/>
      <c r="S347" s="34"/>
    </row>
    <row r="348" spans="2:19">
      <c r="B348" s="5">
        <v>1962</v>
      </c>
      <c r="C348" s="34">
        <v>792983.69</v>
      </c>
      <c r="D348" s="34">
        <v>792983.69</v>
      </c>
      <c r="E348" s="34">
        <v>0</v>
      </c>
      <c r="F348" s="34">
        <v>0</v>
      </c>
      <c r="G348" s="34">
        <v>0</v>
      </c>
      <c r="H348" s="34">
        <v>0</v>
      </c>
      <c r="I348" s="34">
        <v>0</v>
      </c>
      <c r="J348" s="34">
        <v>0</v>
      </c>
      <c r="K348" s="34"/>
      <c r="L348" s="34"/>
      <c r="M348" s="34"/>
      <c r="N348" s="34"/>
      <c r="O348" s="34"/>
      <c r="P348" s="34"/>
      <c r="Q348" s="34"/>
      <c r="R348" s="34"/>
      <c r="S348" s="34"/>
    </row>
    <row r="349" spans="2:19">
      <c r="B349" s="5">
        <v>1961</v>
      </c>
      <c r="C349" s="34">
        <v>0</v>
      </c>
      <c r="D349" s="34">
        <v>0</v>
      </c>
      <c r="E349" s="34">
        <v>0</v>
      </c>
      <c r="F349" s="34">
        <v>0</v>
      </c>
      <c r="G349" s="34">
        <v>0</v>
      </c>
      <c r="H349" s="34">
        <v>0</v>
      </c>
      <c r="I349" s="34">
        <v>0</v>
      </c>
      <c r="J349" s="34">
        <v>0</v>
      </c>
      <c r="K349" s="34"/>
      <c r="L349" s="34"/>
      <c r="M349" s="34"/>
      <c r="N349" s="34"/>
      <c r="O349" s="34"/>
      <c r="P349" s="34"/>
      <c r="Q349" s="34"/>
      <c r="R349" s="34"/>
      <c r="S349" s="34"/>
    </row>
    <row r="350" spans="2:19">
      <c r="B350" s="5">
        <v>1960</v>
      </c>
      <c r="C350" s="34">
        <v>95754.4</v>
      </c>
      <c r="D350" s="34">
        <v>95754.4</v>
      </c>
      <c r="E350" s="34">
        <v>95754.4</v>
      </c>
      <c r="F350" s="34">
        <v>95754.4</v>
      </c>
      <c r="G350" s="34">
        <v>95754.4</v>
      </c>
      <c r="H350" s="34">
        <v>95754.4</v>
      </c>
      <c r="I350" s="34">
        <v>95754.4</v>
      </c>
      <c r="J350" s="34">
        <v>95754.4</v>
      </c>
      <c r="K350" s="34"/>
      <c r="L350" s="34"/>
      <c r="M350" s="34"/>
      <c r="N350" s="34"/>
      <c r="O350" s="34"/>
      <c r="P350" s="34"/>
      <c r="Q350" s="34"/>
      <c r="R350" s="34"/>
      <c r="S350" s="34"/>
    </row>
    <row r="351" spans="2:19">
      <c r="B351" s="5">
        <v>1959</v>
      </c>
      <c r="C351" s="34">
        <v>0</v>
      </c>
      <c r="D351" s="34">
        <v>0</v>
      </c>
      <c r="E351" s="34">
        <v>0</v>
      </c>
      <c r="F351" s="34">
        <v>0</v>
      </c>
      <c r="G351" s="34">
        <v>0</v>
      </c>
      <c r="H351" s="34">
        <v>0</v>
      </c>
      <c r="I351" s="34">
        <v>0</v>
      </c>
      <c r="J351" s="34">
        <v>0</v>
      </c>
      <c r="K351" s="34"/>
      <c r="L351" s="34"/>
      <c r="M351" s="34"/>
      <c r="N351" s="34"/>
      <c r="O351" s="34"/>
      <c r="P351" s="34"/>
      <c r="Q351" s="34"/>
      <c r="R351" s="34"/>
      <c r="S351" s="34"/>
    </row>
    <row r="352" spans="2:19">
      <c r="B352" s="5">
        <v>1958</v>
      </c>
      <c r="C352" s="34">
        <v>0</v>
      </c>
      <c r="D352" s="34">
        <v>0</v>
      </c>
      <c r="E352" s="34">
        <v>0</v>
      </c>
      <c r="F352" s="34">
        <v>0</v>
      </c>
      <c r="G352" s="34">
        <v>0</v>
      </c>
      <c r="H352" s="34">
        <v>0</v>
      </c>
      <c r="I352" s="34">
        <v>0</v>
      </c>
      <c r="J352" s="34">
        <v>0</v>
      </c>
      <c r="K352" s="34"/>
      <c r="L352" s="34"/>
      <c r="M352" s="34"/>
      <c r="N352" s="34"/>
      <c r="O352" s="34"/>
      <c r="P352" s="34"/>
      <c r="Q352" s="34"/>
      <c r="R352" s="34"/>
      <c r="S352" s="34"/>
    </row>
    <row r="353" spans="2:19">
      <c r="B353" s="5">
        <v>1957</v>
      </c>
      <c r="C353" s="34">
        <v>45313.24</v>
      </c>
      <c r="D353" s="34">
        <v>45313.24</v>
      </c>
      <c r="E353" s="34">
        <v>45313.24</v>
      </c>
      <c r="F353" s="34">
        <v>45313.24</v>
      </c>
      <c r="G353" s="34">
        <v>45313.24</v>
      </c>
      <c r="H353" s="34">
        <v>45313.24</v>
      </c>
      <c r="I353" s="34">
        <v>45313.24</v>
      </c>
      <c r="J353" s="34">
        <v>45313.24</v>
      </c>
      <c r="K353" s="34"/>
      <c r="L353" s="34"/>
      <c r="M353" s="34"/>
      <c r="N353" s="34"/>
      <c r="O353" s="34"/>
      <c r="P353" s="34"/>
      <c r="Q353" s="34"/>
      <c r="R353" s="34"/>
      <c r="S353" s="34"/>
    </row>
    <row r="354" spans="2:19">
      <c r="B354" s="5">
        <v>1956</v>
      </c>
      <c r="C354" s="34">
        <v>0</v>
      </c>
      <c r="D354" s="34">
        <v>0</v>
      </c>
      <c r="E354" s="34">
        <v>0</v>
      </c>
      <c r="F354" s="34">
        <v>0</v>
      </c>
      <c r="G354" s="34">
        <v>0</v>
      </c>
      <c r="H354" s="34">
        <v>0</v>
      </c>
      <c r="I354" s="34">
        <v>0</v>
      </c>
      <c r="J354" s="34">
        <v>0</v>
      </c>
      <c r="K354" s="34"/>
      <c r="L354" s="34"/>
      <c r="M354" s="34"/>
      <c r="N354" s="34"/>
      <c r="O354" s="34"/>
      <c r="P354" s="34"/>
      <c r="Q354" s="34"/>
      <c r="R354" s="34"/>
      <c r="S354" s="34"/>
    </row>
    <row r="355" spans="2:19">
      <c r="B355" s="5">
        <v>1955</v>
      </c>
      <c r="C355" s="34">
        <v>0</v>
      </c>
      <c r="D355" s="34">
        <v>0</v>
      </c>
      <c r="E355" s="34">
        <v>0</v>
      </c>
      <c r="F355" s="34">
        <v>0</v>
      </c>
      <c r="G355" s="34">
        <v>0</v>
      </c>
      <c r="H355" s="34">
        <v>0</v>
      </c>
      <c r="I355" s="34">
        <v>0</v>
      </c>
      <c r="J355" s="34">
        <v>0</v>
      </c>
      <c r="K355" s="34"/>
      <c r="L355" s="34"/>
      <c r="M355" s="34"/>
      <c r="N355" s="34"/>
      <c r="O355" s="34"/>
      <c r="P355" s="34"/>
      <c r="Q355" s="34"/>
      <c r="R355" s="34"/>
      <c r="S355" s="34"/>
    </row>
    <row r="356" spans="2:19">
      <c r="B356" s="5">
        <v>1954</v>
      </c>
      <c r="C356" s="34">
        <v>0</v>
      </c>
      <c r="D356" s="34">
        <v>0</v>
      </c>
      <c r="E356" s="34">
        <v>0</v>
      </c>
      <c r="F356" s="34">
        <v>0</v>
      </c>
      <c r="G356" s="34">
        <v>0</v>
      </c>
      <c r="H356" s="34">
        <v>0</v>
      </c>
      <c r="I356" s="34">
        <v>0</v>
      </c>
      <c r="J356" s="34">
        <v>0</v>
      </c>
      <c r="K356" s="34"/>
      <c r="L356" s="34"/>
      <c r="M356" s="34"/>
      <c r="N356" s="34"/>
      <c r="O356" s="34"/>
      <c r="P356" s="34"/>
      <c r="Q356" s="34"/>
      <c r="R356" s="34"/>
      <c r="S356" s="34"/>
    </row>
    <row r="357" spans="2:19">
      <c r="B357" s="5">
        <v>1953</v>
      </c>
      <c r="C357" s="34">
        <v>0</v>
      </c>
      <c r="D357" s="34">
        <v>0</v>
      </c>
      <c r="E357" s="34">
        <v>0</v>
      </c>
      <c r="F357" s="34">
        <v>0</v>
      </c>
      <c r="G357" s="34">
        <v>0</v>
      </c>
      <c r="H357" s="34">
        <v>0</v>
      </c>
      <c r="I357" s="34">
        <v>0</v>
      </c>
      <c r="J357" s="34">
        <v>0</v>
      </c>
      <c r="K357" s="34"/>
      <c r="L357" s="34"/>
      <c r="M357" s="34"/>
      <c r="N357" s="34"/>
      <c r="O357" s="34"/>
      <c r="P357" s="34"/>
      <c r="Q357" s="34"/>
      <c r="R357" s="34"/>
      <c r="S357" s="34"/>
    </row>
    <row r="358" spans="2:19">
      <c r="B358" s="5">
        <v>1952</v>
      </c>
      <c r="C358" s="34">
        <v>0</v>
      </c>
      <c r="D358" s="34">
        <v>0</v>
      </c>
      <c r="E358" s="34">
        <v>0</v>
      </c>
      <c r="F358" s="34">
        <v>0</v>
      </c>
      <c r="G358" s="34">
        <v>0</v>
      </c>
      <c r="H358" s="34">
        <v>0</v>
      </c>
      <c r="I358" s="34">
        <v>0</v>
      </c>
      <c r="J358" s="34">
        <v>0</v>
      </c>
      <c r="K358" s="34"/>
      <c r="L358" s="34"/>
      <c r="M358" s="34"/>
      <c r="N358" s="34"/>
      <c r="O358" s="34"/>
      <c r="P358" s="34"/>
      <c r="Q358" s="34"/>
      <c r="R358" s="34"/>
      <c r="S358" s="34"/>
    </row>
    <row r="359" spans="2:19">
      <c r="B359" s="5">
        <v>1951</v>
      </c>
      <c r="C359" s="34">
        <v>0</v>
      </c>
      <c r="D359" s="34">
        <v>0</v>
      </c>
      <c r="E359" s="34">
        <v>0</v>
      </c>
      <c r="F359" s="34">
        <v>0</v>
      </c>
      <c r="G359" s="34">
        <v>0</v>
      </c>
      <c r="H359" s="34">
        <v>0</v>
      </c>
      <c r="I359" s="34">
        <v>0</v>
      </c>
      <c r="J359" s="34">
        <v>0</v>
      </c>
      <c r="K359" s="34"/>
      <c r="L359" s="34"/>
      <c r="M359" s="34"/>
      <c r="N359" s="34"/>
      <c r="O359" s="34"/>
      <c r="P359" s="34"/>
      <c r="Q359" s="34"/>
      <c r="R359" s="34"/>
      <c r="S359" s="34"/>
    </row>
    <row r="360" spans="2:19">
      <c r="B360" s="5">
        <v>1950</v>
      </c>
      <c r="C360" s="34">
        <v>0</v>
      </c>
      <c r="D360" s="34">
        <v>0</v>
      </c>
      <c r="E360" s="34">
        <v>0</v>
      </c>
      <c r="F360" s="34">
        <v>0</v>
      </c>
      <c r="G360" s="34">
        <v>0</v>
      </c>
      <c r="H360" s="34">
        <v>0</v>
      </c>
      <c r="I360" s="34">
        <v>0</v>
      </c>
      <c r="J360" s="34">
        <v>0</v>
      </c>
      <c r="K360" s="34"/>
      <c r="L360" s="34"/>
      <c r="M360" s="34"/>
      <c r="N360" s="34"/>
      <c r="O360" s="34"/>
      <c r="P360" s="34"/>
      <c r="Q360" s="34"/>
      <c r="R360" s="34"/>
      <c r="S360" s="34"/>
    </row>
    <row r="361" spans="2:19">
      <c r="B361" s="5">
        <v>1949</v>
      </c>
      <c r="C361" s="34">
        <v>26887.89</v>
      </c>
      <c r="D361" s="34">
        <v>26887.89</v>
      </c>
      <c r="E361" s="34">
        <v>26887.89</v>
      </c>
      <c r="F361" s="34">
        <v>26887.89</v>
      </c>
      <c r="G361" s="34">
        <v>26887.89</v>
      </c>
      <c r="H361" s="34">
        <v>26887.89</v>
      </c>
      <c r="I361" s="34">
        <v>26887.89</v>
      </c>
      <c r="J361" s="34">
        <v>26887.89</v>
      </c>
      <c r="K361" s="34"/>
      <c r="L361" s="34"/>
      <c r="M361" s="34"/>
      <c r="N361" s="34"/>
      <c r="O361" s="34"/>
      <c r="P361" s="34"/>
      <c r="Q361" s="34"/>
      <c r="R361" s="34"/>
      <c r="S361" s="34"/>
    </row>
    <row r="362" spans="2:19">
      <c r="B362" s="5">
        <v>1948</v>
      </c>
      <c r="C362" s="34">
        <v>0</v>
      </c>
      <c r="D362" s="34">
        <v>0</v>
      </c>
      <c r="E362" s="34">
        <v>0</v>
      </c>
      <c r="F362" s="34">
        <v>0</v>
      </c>
      <c r="G362" s="34">
        <v>0</v>
      </c>
      <c r="H362" s="34">
        <v>0</v>
      </c>
      <c r="I362" s="34">
        <v>0</v>
      </c>
      <c r="J362" s="34">
        <v>0</v>
      </c>
      <c r="K362" s="34"/>
      <c r="L362" s="34"/>
      <c r="M362" s="34"/>
      <c r="N362" s="34"/>
      <c r="O362" s="34"/>
      <c r="P362" s="34"/>
      <c r="Q362" s="34"/>
      <c r="R362" s="34"/>
      <c r="S362" s="34"/>
    </row>
    <row r="363" spans="2:19">
      <c r="B363" s="5">
        <v>1947</v>
      </c>
      <c r="C363" s="34">
        <v>0</v>
      </c>
      <c r="D363" s="34">
        <v>0</v>
      </c>
      <c r="E363" s="34">
        <v>0</v>
      </c>
      <c r="F363" s="34">
        <v>0</v>
      </c>
      <c r="G363" s="34">
        <v>0</v>
      </c>
      <c r="H363" s="34">
        <v>0</v>
      </c>
      <c r="I363" s="34">
        <v>0</v>
      </c>
      <c r="J363" s="34">
        <v>0</v>
      </c>
      <c r="K363" s="34"/>
      <c r="L363" s="34"/>
      <c r="M363" s="34"/>
      <c r="N363" s="34"/>
      <c r="O363" s="34"/>
      <c r="P363" s="34"/>
      <c r="Q363" s="34"/>
      <c r="R363" s="34"/>
      <c r="S363" s="34"/>
    </row>
    <row r="364" spans="2:19">
      <c r="B364" s="5">
        <v>1946</v>
      </c>
      <c r="C364" s="34">
        <v>0</v>
      </c>
      <c r="D364" s="34">
        <v>0</v>
      </c>
      <c r="E364" s="34">
        <v>0</v>
      </c>
      <c r="F364" s="34">
        <v>0</v>
      </c>
      <c r="G364" s="34">
        <v>0</v>
      </c>
      <c r="H364" s="34">
        <v>0</v>
      </c>
      <c r="I364" s="34">
        <v>0</v>
      </c>
      <c r="J364" s="34">
        <v>0</v>
      </c>
      <c r="K364" s="34"/>
      <c r="L364" s="34"/>
      <c r="M364" s="34"/>
      <c r="N364" s="34"/>
      <c r="O364" s="34"/>
      <c r="P364" s="34"/>
      <c r="Q364" s="34"/>
      <c r="R364" s="34"/>
      <c r="S364" s="34"/>
    </row>
    <row r="365" spans="2:19">
      <c r="B365" s="5">
        <v>1945</v>
      </c>
      <c r="C365" s="34">
        <v>0</v>
      </c>
      <c r="D365" s="34">
        <v>0</v>
      </c>
      <c r="E365" s="34">
        <v>0</v>
      </c>
      <c r="F365" s="34">
        <v>0</v>
      </c>
      <c r="G365" s="34">
        <v>0</v>
      </c>
      <c r="H365" s="34">
        <v>0</v>
      </c>
      <c r="I365" s="34">
        <v>0</v>
      </c>
      <c r="J365" s="34">
        <v>0</v>
      </c>
      <c r="K365" s="34"/>
      <c r="L365" s="34"/>
      <c r="M365" s="34"/>
      <c r="N365" s="34"/>
      <c r="O365" s="34"/>
      <c r="P365" s="34"/>
      <c r="Q365" s="34"/>
      <c r="R365" s="34"/>
      <c r="S365" s="34"/>
    </row>
    <row r="366" spans="2:19">
      <c r="B366" s="5">
        <v>1944</v>
      </c>
      <c r="C366" s="34">
        <v>0</v>
      </c>
      <c r="D366" s="34">
        <v>0</v>
      </c>
      <c r="E366" s="34">
        <v>0</v>
      </c>
      <c r="F366" s="34">
        <v>0</v>
      </c>
      <c r="G366" s="34">
        <v>0</v>
      </c>
      <c r="H366" s="34">
        <v>0</v>
      </c>
      <c r="I366" s="34">
        <v>0</v>
      </c>
      <c r="J366" s="34">
        <v>0</v>
      </c>
      <c r="K366" s="34"/>
      <c r="L366" s="34"/>
      <c r="M366" s="34"/>
      <c r="N366" s="34"/>
      <c r="O366" s="34"/>
      <c r="P366" s="34"/>
      <c r="Q366" s="34"/>
      <c r="R366" s="34"/>
      <c r="S366" s="34"/>
    </row>
    <row r="367" spans="2:19">
      <c r="B367" s="5">
        <v>1943</v>
      </c>
      <c r="C367" s="34">
        <v>0</v>
      </c>
      <c r="D367" s="34">
        <v>0</v>
      </c>
      <c r="E367" s="34">
        <v>0</v>
      </c>
      <c r="F367" s="34">
        <v>0</v>
      </c>
      <c r="G367" s="34">
        <v>0</v>
      </c>
      <c r="H367" s="34">
        <v>0</v>
      </c>
      <c r="I367" s="34">
        <v>0</v>
      </c>
      <c r="J367" s="34">
        <v>0</v>
      </c>
      <c r="K367" s="34"/>
      <c r="L367" s="34"/>
      <c r="M367" s="34"/>
      <c r="N367" s="34"/>
      <c r="O367" s="34"/>
      <c r="P367" s="34"/>
      <c r="Q367" s="34"/>
      <c r="R367" s="34"/>
      <c r="S367" s="34"/>
    </row>
    <row r="368" spans="2:19">
      <c r="B368" s="5">
        <v>1942</v>
      </c>
      <c r="C368" s="34">
        <v>0</v>
      </c>
      <c r="D368" s="34">
        <v>0</v>
      </c>
      <c r="E368" s="34">
        <v>0</v>
      </c>
      <c r="F368" s="34">
        <v>0</v>
      </c>
      <c r="G368" s="34">
        <v>0</v>
      </c>
      <c r="H368" s="34">
        <v>0</v>
      </c>
      <c r="I368" s="34">
        <v>0</v>
      </c>
      <c r="J368" s="34">
        <v>0</v>
      </c>
      <c r="K368" s="34"/>
      <c r="L368" s="34"/>
      <c r="M368" s="34"/>
      <c r="N368" s="34"/>
      <c r="O368" s="34"/>
      <c r="P368" s="34"/>
      <c r="Q368" s="34"/>
      <c r="R368" s="34"/>
      <c r="S368" s="34"/>
    </row>
    <row r="369" spans="1:19">
      <c r="B369" s="5">
        <v>1941</v>
      </c>
      <c r="C369" s="34">
        <v>0</v>
      </c>
      <c r="D369" s="34">
        <v>0</v>
      </c>
      <c r="E369" s="34">
        <v>0</v>
      </c>
      <c r="F369" s="34">
        <v>0</v>
      </c>
      <c r="G369" s="34">
        <v>0</v>
      </c>
      <c r="H369" s="34">
        <v>0</v>
      </c>
      <c r="I369" s="34">
        <v>0</v>
      </c>
      <c r="J369" s="34">
        <v>0</v>
      </c>
      <c r="K369" s="34"/>
      <c r="L369" s="34"/>
      <c r="M369" s="34"/>
      <c r="N369" s="34"/>
      <c r="O369" s="34"/>
      <c r="P369" s="34"/>
      <c r="Q369" s="34"/>
      <c r="R369" s="34"/>
      <c r="S369" s="34"/>
    </row>
    <row r="370" spans="1:19">
      <c r="B370" s="5">
        <v>1940</v>
      </c>
      <c r="C370" s="34">
        <v>0</v>
      </c>
      <c r="D370" s="34">
        <v>0</v>
      </c>
      <c r="E370" s="34">
        <v>0</v>
      </c>
      <c r="F370" s="34">
        <v>0</v>
      </c>
      <c r="G370" s="34">
        <v>0</v>
      </c>
      <c r="H370" s="34">
        <v>0</v>
      </c>
      <c r="I370" s="34">
        <v>0</v>
      </c>
      <c r="J370" s="34">
        <v>0</v>
      </c>
      <c r="K370" s="34"/>
      <c r="L370" s="34"/>
      <c r="M370" s="34"/>
      <c r="N370" s="34"/>
      <c r="O370" s="34"/>
      <c r="P370" s="34"/>
      <c r="Q370" s="34"/>
      <c r="R370" s="34"/>
      <c r="S370" s="34"/>
    </row>
    <row r="371" spans="1:19">
      <c r="B371" s="5">
        <v>1939</v>
      </c>
      <c r="C371" s="34">
        <v>0</v>
      </c>
      <c r="D371" s="34">
        <v>0</v>
      </c>
      <c r="E371" s="34">
        <v>0</v>
      </c>
      <c r="F371" s="34">
        <v>0</v>
      </c>
      <c r="G371" s="34">
        <v>0</v>
      </c>
      <c r="H371" s="34">
        <v>0</v>
      </c>
      <c r="I371" s="34">
        <v>0</v>
      </c>
      <c r="J371" s="34">
        <v>0</v>
      </c>
      <c r="K371" s="34"/>
      <c r="L371" s="34"/>
      <c r="M371" s="34"/>
      <c r="N371" s="34"/>
      <c r="O371" s="34"/>
      <c r="P371" s="34"/>
      <c r="Q371" s="34"/>
      <c r="R371" s="34"/>
      <c r="S371" s="34"/>
    </row>
    <row r="372" spans="1:19">
      <c r="B372" s="5">
        <v>1938</v>
      </c>
      <c r="C372" s="34">
        <v>0</v>
      </c>
      <c r="D372" s="34">
        <v>0</v>
      </c>
      <c r="E372" s="34">
        <v>0</v>
      </c>
      <c r="F372" s="34">
        <v>0</v>
      </c>
      <c r="G372" s="34">
        <v>0</v>
      </c>
      <c r="H372" s="34">
        <v>0</v>
      </c>
      <c r="I372" s="34">
        <v>0</v>
      </c>
      <c r="J372" s="34">
        <v>0</v>
      </c>
      <c r="K372" s="34"/>
      <c r="L372" s="34"/>
      <c r="M372" s="34"/>
      <c r="N372" s="34"/>
      <c r="O372" s="34"/>
      <c r="P372" s="34"/>
      <c r="Q372" s="34"/>
      <c r="R372" s="34"/>
      <c r="S372" s="34"/>
    </row>
    <row r="373" spans="1:19">
      <c r="B373" s="5">
        <v>1937</v>
      </c>
      <c r="C373" s="34">
        <v>0</v>
      </c>
      <c r="D373" s="34">
        <v>0</v>
      </c>
      <c r="E373" s="34">
        <v>0</v>
      </c>
      <c r="F373" s="34">
        <v>0</v>
      </c>
      <c r="G373" s="34">
        <v>0</v>
      </c>
      <c r="H373" s="34">
        <v>0</v>
      </c>
      <c r="I373" s="34">
        <v>0</v>
      </c>
      <c r="J373" s="34">
        <v>0</v>
      </c>
      <c r="K373" s="34"/>
      <c r="L373" s="34"/>
      <c r="M373" s="34"/>
      <c r="N373" s="34"/>
      <c r="O373" s="34"/>
      <c r="P373" s="34"/>
      <c r="Q373" s="34"/>
      <c r="R373" s="34"/>
      <c r="S373" s="34"/>
    </row>
    <row r="374" spans="1:19">
      <c r="B374" s="5">
        <v>1936</v>
      </c>
      <c r="C374" s="34">
        <v>0</v>
      </c>
      <c r="D374" s="34">
        <v>0</v>
      </c>
      <c r="E374" s="34">
        <v>0</v>
      </c>
      <c r="F374" s="34">
        <v>0</v>
      </c>
      <c r="G374" s="34">
        <v>0</v>
      </c>
      <c r="H374" s="34">
        <v>0</v>
      </c>
      <c r="I374" s="34">
        <v>0</v>
      </c>
      <c r="J374" s="34">
        <v>0</v>
      </c>
      <c r="K374" s="34"/>
      <c r="L374" s="34"/>
      <c r="M374" s="34"/>
      <c r="N374" s="34"/>
      <c r="O374" s="34"/>
      <c r="P374" s="34"/>
      <c r="Q374" s="34"/>
      <c r="R374" s="34"/>
      <c r="S374" s="34"/>
    </row>
    <row r="375" spans="1:19">
      <c r="B375" s="5">
        <v>1935</v>
      </c>
      <c r="C375" s="34">
        <v>0</v>
      </c>
      <c r="D375" s="34">
        <v>0</v>
      </c>
      <c r="E375" s="34">
        <v>0</v>
      </c>
      <c r="F375" s="34">
        <v>0</v>
      </c>
      <c r="G375" s="34">
        <v>0</v>
      </c>
      <c r="H375" s="34">
        <v>0</v>
      </c>
      <c r="I375" s="34">
        <v>0</v>
      </c>
      <c r="J375" s="34">
        <v>0</v>
      </c>
      <c r="K375" s="34"/>
      <c r="L375" s="34"/>
      <c r="M375" s="34"/>
      <c r="N375" s="34"/>
      <c r="O375" s="34"/>
      <c r="P375" s="34"/>
      <c r="Q375" s="34"/>
      <c r="R375" s="34"/>
      <c r="S375" s="34"/>
    </row>
    <row r="376" spans="1:19">
      <c r="B376" s="5">
        <v>1934</v>
      </c>
      <c r="C376" s="34">
        <v>0</v>
      </c>
      <c r="D376" s="34">
        <v>0</v>
      </c>
      <c r="E376" s="34">
        <v>0</v>
      </c>
      <c r="F376" s="34">
        <v>0</v>
      </c>
      <c r="G376" s="34">
        <v>0</v>
      </c>
      <c r="H376" s="34">
        <v>0</v>
      </c>
      <c r="I376" s="34">
        <v>0</v>
      </c>
      <c r="J376" s="34">
        <v>0</v>
      </c>
      <c r="K376" s="34"/>
      <c r="L376" s="34"/>
      <c r="M376" s="34"/>
      <c r="N376" s="34"/>
      <c r="O376" s="34"/>
      <c r="P376" s="34"/>
      <c r="Q376" s="34"/>
      <c r="R376" s="34"/>
      <c r="S376" s="34"/>
    </row>
    <row r="377" spans="1:19">
      <c r="B377" s="5">
        <v>1933</v>
      </c>
      <c r="C377" s="34">
        <v>0</v>
      </c>
      <c r="D377" s="34">
        <v>0</v>
      </c>
      <c r="E377" s="34">
        <v>0</v>
      </c>
      <c r="F377" s="34">
        <v>0</v>
      </c>
      <c r="G377" s="34">
        <v>0</v>
      </c>
      <c r="H377" s="34">
        <v>0</v>
      </c>
      <c r="I377" s="34">
        <v>0</v>
      </c>
      <c r="J377" s="34">
        <v>0</v>
      </c>
      <c r="K377" s="34"/>
      <c r="L377" s="34"/>
      <c r="M377" s="34"/>
      <c r="N377" s="34"/>
      <c r="O377" s="34"/>
      <c r="P377" s="34"/>
      <c r="Q377" s="34"/>
      <c r="R377" s="34"/>
      <c r="S377" s="34"/>
    </row>
    <row r="378" spans="1:19">
      <c r="B378" s="5">
        <v>1932</v>
      </c>
      <c r="C378" s="34">
        <v>0</v>
      </c>
      <c r="D378" s="34">
        <v>0</v>
      </c>
      <c r="E378" s="34">
        <v>0</v>
      </c>
      <c r="F378" s="34">
        <v>0</v>
      </c>
      <c r="G378" s="34">
        <v>0</v>
      </c>
      <c r="H378" s="34">
        <v>0</v>
      </c>
      <c r="I378" s="34">
        <v>0</v>
      </c>
      <c r="J378" s="34">
        <v>0</v>
      </c>
      <c r="K378" s="34"/>
      <c r="L378" s="34"/>
      <c r="M378" s="34"/>
      <c r="N378" s="34"/>
      <c r="O378" s="34"/>
      <c r="P378" s="34"/>
      <c r="Q378" s="34"/>
      <c r="R378" s="34"/>
      <c r="S378" s="34"/>
    </row>
    <row r="379" spans="1:19">
      <c r="B379" s="5">
        <v>1931</v>
      </c>
      <c r="C379" s="34">
        <v>0</v>
      </c>
      <c r="D379" s="34">
        <v>0</v>
      </c>
      <c r="E379" s="34">
        <v>0</v>
      </c>
      <c r="F379" s="34">
        <v>0</v>
      </c>
      <c r="G379" s="34">
        <v>0</v>
      </c>
      <c r="H379" s="34">
        <v>0</v>
      </c>
      <c r="I379" s="34">
        <v>0</v>
      </c>
      <c r="J379" s="34">
        <v>0</v>
      </c>
      <c r="K379" s="34"/>
      <c r="L379" s="34"/>
      <c r="M379" s="34"/>
      <c r="N379" s="34"/>
      <c r="O379" s="34"/>
      <c r="P379" s="34"/>
      <c r="Q379" s="34"/>
      <c r="R379" s="34"/>
      <c r="S379" s="34"/>
    </row>
    <row r="380" spans="1:19">
      <c r="B380" s="5">
        <v>1930</v>
      </c>
      <c r="C380" s="34">
        <v>19520.019999999553</v>
      </c>
      <c r="D380" s="34">
        <v>19520.019999999553</v>
      </c>
      <c r="E380" s="34">
        <v>0</v>
      </c>
      <c r="F380" s="34">
        <v>0</v>
      </c>
      <c r="G380" s="34">
        <v>0</v>
      </c>
      <c r="H380" s="34">
        <v>0</v>
      </c>
      <c r="I380" s="34">
        <v>0</v>
      </c>
      <c r="J380" s="34">
        <v>0</v>
      </c>
      <c r="K380" s="34"/>
      <c r="L380" s="34"/>
      <c r="M380" s="34"/>
      <c r="N380" s="34"/>
      <c r="O380" s="34"/>
      <c r="P380" s="34"/>
      <c r="Q380" s="34"/>
      <c r="R380" s="34"/>
      <c r="S380" s="34"/>
    </row>
    <row r="381" spans="1:19">
      <c r="A381" s="63" t="s">
        <v>184</v>
      </c>
      <c r="B381" s="6" t="s">
        <v>181</v>
      </c>
      <c r="C381" s="7">
        <f>SUM(C304:C380)</f>
        <v>21368791.16</v>
      </c>
      <c r="D381" s="7">
        <f>SUM(D303:D380)</f>
        <v>21368791.16</v>
      </c>
      <c r="E381" s="7">
        <f>SUM(E302:E380)</f>
        <v>19216256.619999997</v>
      </c>
      <c r="F381" s="7">
        <f>SUM(F301:F380)</f>
        <v>19272159.960000001</v>
      </c>
      <c r="G381" s="7">
        <f>SUM(G300:G380)</f>
        <v>19272159.960000001</v>
      </c>
      <c r="H381" s="7">
        <f>SUM(H294:H380)</f>
        <v>19257806.390000001</v>
      </c>
      <c r="I381" s="7">
        <f>SUM(I294:I380)</f>
        <v>19257564.039999999</v>
      </c>
      <c r="J381" s="7">
        <f t="shared" ref="J381" si="3">SUM(J294:J380)</f>
        <v>19257564.039999999</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v>163890.66</v>
      </c>
      <c r="K487" s="34"/>
      <c r="L487" s="34"/>
      <c r="M487" s="34"/>
      <c r="N487" s="34"/>
      <c r="O487" s="34"/>
      <c r="P487" s="34"/>
      <c r="Q487" s="34"/>
      <c r="R487" s="34"/>
      <c r="S487" s="34"/>
    </row>
    <row r="488" spans="1:19">
      <c r="B488" s="5">
        <v>2012</v>
      </c>
      <c r="C488" s="33"/>
      <c r="D488" s="33"/>
      <c r="E488" s="33"/>
      <c r="F488" s="33"/>
      <c r="G488" s="33"/>
      <c r="H488" s="33"/>
      <c r="I488" s="34">
        <v>309433.92</v>
      </c>
      <c r="J488" s="34">
        <v>309433.92</v>
      </c>
      <c r="K488" s="34"/>
      <c r="L488" s="34"/>
      <c r="M488" s="34"/>
      <c r="N488" s="34"/>
      <c r="O488" s="34"/>
      <c r="P488" s="34"/>
      <c r="Q488" s="34"/>
      <c r="R488" s="34"/>
      <c r="S488" s="34"/>
    </row>
    <row r="489" spans="1:19">
      <c r="B489" s="5">
        <v>2011</v>
      </c>
      <c r="C489" s="33"/>
      <c r="D489" s="33"/>
      <c r="E489" s="33"/>
      <c r="F489" s="33"/>
      <c r="G489" s="33"/>
      <c r="H489" s="34">
        <v>349754</v>
      </c>
      <c r="I489" s="34">
        <v>338641.18000000005</v>
      </c>
      <c r="J489" s="34">
        <v>338641.18000000005</v>
      </c>
      <c r="K489" s="34"/>
      <c r="L489" s="34"/>
      <c r="M489" s="34"/>
      <c r="N489" s="34"/>
      <c r="O489" s="34"/>
      <c r="P489" s="34"/>
      <c r="Q489" s="34"/>
      <c r="R489" s="34"/>
      <c r="S489" s="34"/>
    </row>
    <row r="490" spans="1:19">
      <c r="B490" s="5">
        <v>2010</v>
      </c>
      <c r="C490" s="33"/>
      <c r="D490" s="33"/>
      <c r="E490" s="33"/>
      <c r="F490" s="33"/>
      <c r="G490" s="34">
        <v>310424.74</v>
      </c>
      <c r="H490" s="34">
        <v>1372503</v>
      </c>
      <c r="I490" s="34">
        <v>1364636.2400000002</v>
      </c>
      <c r="J490" s="34">
        <v>1364636.2400000002</v>
      </c>
      <c r="K490" s="34"/>
      <c r="L490" s="34"/>
      <c r="M490" s="34"/>
      <c r="N490" s="34"/>
      <c r="O490" s="34"/>
      <c r="P490" s="34"/>
      <c r="Q490" s="34"/>
      <c r="R490" s="34"/>
      <c r="S490" s="34"/>
    </row>
    <row r="491" spans="1:19">
      <c r="B491" s="5">
        <v>2009</v>
      </c>
      <c r="C491" s="33"/>
      <c r="D491" s="33"/>
      <c r="E491" s="33"/>
      <c r="F491" s="34">
        <v>397721.08999999997</v>
      </c>
      <c r="G491" s="34">
        <v>399183.25</v>
      </c>
      <c r="H491" s="34">
        <v>397721</v>
      </c>
      <c r="I491" s="34">
        <v>392825.72</v>
      </c>
      <c r="J491" s="34">
        <v>392825.72</v>
      </c>
      <c r="K491" s="34"/>
      <c r="L491" s="34"/>
      <c r="M491" s="34"/>
      <c r="N491" s="34"/>
      <c r="O491" s="34"/>
      <c r="P491" s="34"/>
      <c r="Q491" s="34"/>
      <c r="R491" s="34"/>
      <c r="S491" s="34"/>
    </row>
    <row r="492" spans="1:19">
      <c r="B492" s="5">
        <v>2008</v>
      </c>
      <c r="C492" s="33"/>
      <c r="D492" s="33"/>
      <c r="E492" s="34">
        <v>184796.33000000007</v>
      </c>
      <c r="F492" s="34">
        <v>568665.24999999965</v>
      </c>
      <c r="G492" s="34">
        <v>568665.25</v>
      </c>
      <c r="H492" s="34">
        <v>568665.25</v>
      </c>
      <c r="I492" s="34">
        <v>513389.17999999993</v>
      </c>
      <c r="J492" s="34">
        <v>513389.17999999993</v>
      </c>
      <c r="K492" s="34"/>
      <c r="L492" s="34"/>
      <c r="M492" s="34"/>
      <c r="N492" s="34"/>
      <c r="O492" s="34"/>
      <c r="P492" s="34"/>
      <c r="Q492" s="34"/>
      <c r="R492" s="34"/>
      <c r="S492" s="34"/>
    </row>
    <row r="493" spans="1:19">
      <c r="B493" s="5">
        <v>2007</v>
      </c>
      <c r="C493" s="33"/>
      <c r="D493" s="34">
        <v>515452.24999999983</v>
      </c>
      <c r="E493" s="34">
        <v>515452.24999999983</v>
      </c>
      <c r="F493" s="34">
        <v>324111.22000000009</v>
      </c>
      <c r="G493" s="34">
        <v>323522.21999999997</v>
      </c>
      <c r="H493" s="34">
        <v>323522.21999999997</v>
      </c>
      <c r="I493" s="34">
        <v>317253.11</v>
      </c>
      <c r="J493" s="34">
        <v>317253.11</v>
      </c>
      <c r="K493" s="34"/>
      <c r="L493" s="34"/>
      <c r="M493" s="34"/>
      <c r="N493" s="34"/>
      <c r="O493" s="34"/>
      <c r="P493" s="34"/>
      <c r="Q493" s="34"/>
      <c r="R493" s="34"/>
      <c r="S493" s="34"/>
    </row>
    <row r="494" spans="1:19">
      <c r="B494" s="5">
        <v>2006</v>
      </c>
      <c r="C494" s="34">
        <v>916353.56</v>
      </c>
      <c r="D494" s="34">
        <v>905310.14999999979</v>
      </c>
      <c r="E494" s="34">
        <v>905310.14999999979</v>
      </c>
      <c r="F494" s="34">
        <v>556766.7200000002</v>
      </c>
      <c r="G494" s="34">
        <v>556766.71999999997</v>
      </c>
      <c r="H494" s="34">
        <v>556766.71999999997</v>
      </c>
      <c r="I494" s="34">
        <v>555808.51</v>
      </c>
      <c r="J494" s="34">
        <v>555808.51</v>
      </c>
      <c r="K494" s="34"/>
      <c r="L494" s="34"/>
      <c r="M494" s="34"/>
      <c r="N494" s="34"/>
      <c r="O494" s="34"/>
      <c r="P494" s="34"/>
      <c r="Q494" s="34"/>
      <c r="R494" s="34"/>
      <c r="S494" s="34"/>
    </row>
    <row r="495" spans="1:19">
      <c r="B495" s="5">
        <v>2005</v>
      </c>
      <c r="C495" s="34">
        <v>685198.43</v>
      </c>
      <c r="D495" s="34">
        <v>631222.37000000011</v>
      </c>
      <c r="E495" s="34">
        <v>631222.37000000011</v>
      </c>
      <c r="F495" s="34">
        <v>497210.87000000005</v>
      </c>
      <c r="G495" s="34">
        <v>497210.87</v>
      </c>
      <c r="H495" s="34">
        <v>496572</v>
      </c>
      <c r="I495" s="34">
        <v>475993.35000000003</v>
      </c>
      <c r="J495" s="34">
        <v>475993.35000000003</v>
      </c>
      <c r="K495" s="34"/>
      <c r="L495" s="34"/>
      <c r="M495" s="34"/>
      <c r="N495" s="34"/>
      <c r="O495" s="34"/>
      <c r="P495" s="34"/>
      <c r="Q495" s="34"/>
      <c r="R495" s="34"/>
      <c r="S495" s="34"/>
    </row>
    <row r="496" spans="1:19">
      <c r="B496" s="5">
        <v>2004</v>
      </c>
      <c r="C496" s="34">
        <v>342282.14</v>
      </c>
      <c r="D496" s="34">
        <v>342282.14</v>
      </c>
      <c r="E496" s="34">
        <v>315322.19000000006</v>
      </c>
      <c r="F496" s="34">
        <v>200548.59</v>
      </c>
      <c r="G496" s="34">
        <v>200548.59</v>
      </c>
      <c r="H496" s="34">
        <v>196347</v>
      </c>
      <c r="I496" s="34">
        <v>195750.61</v>
      </c>
      <c r="J496" s="34">
        <v>195750.61</v>
      </c>
      <c r="K496" s="34"/>
      <c r="L496" s="34"/>
      <c r="M496" s="34"/>
      <c r="N496" s="34"/>
      <c r="O496" s="34"/>
      <c r="P496" s="34"/>
      <c r="Q496" s="34"/>
      <c r="R496" s="34"/>
      <c r="S496" s="34"/>
    </row>
    <row r="497" spans="2:19">
      <c r="B497" s="5">
        <v>2003</v>
      </c>
      <c r="C497" s="34">
        <v>1460139.42</v>
      </c>
      <c r="D497" s="34">
        <v>1460139.42</v>
      </c>
      <c r="E497" s="34">
        <v>1404634.0999999975</v>
      </c>
      <c r="F497" s="34">
        <v>1270040.71</v>
      </c>
      <c r="G497" s="34">
        <v>1265703.77</v>
      </c>
      <c r="H497" s="34">
        <v>1265703.77</v>
      </c>
      <c r="I497" s="34">
        <v>1202063.9499999988</v>
      </c>
      <c r="J497" s="34">
        <v>1202063.9499999988</v>
      </c>
      <c r="K497" s="34"/>
      <c r="L497" s="34"/>
      <c r="M497" s="34"/>
      <c r="N497" s="34"/>
      <c r="O497" s="34"/>
      <c r="P497" s="34"/>
      <c r="Q497" s="34"/>
      <c r="R497" s="34"/>
      <c r="S497" s="34"/>
    </row>
    <row r="498" spans="2:19">
      <c r="B498" s="5">
        <v>2002</v>
      </c>
      <c r="C498" s="34">
        <v>1178278.45</v>
      </c>
      <c r="D498" s="34">
        <v>1178278.45</v>
      </c>
      <c r="E498" s="34">
        <v>848782.68999999901</v>
      </c>
      <c r="F498" s="34">
        <v>935887.87999999989</v>
      </c>
      <c r="G498" s="34">
        <v>935887.88</v>
      </c>
      <c r="H498" s="34">
        <v>935887.88</v>
      </c>
      <c r="I498" s="34">
        <v>921829.5</v>
      </c>
      <c r="J498" s="34">
        <v>921829.5</v>
      </c>
      <c r="K498" s="34"/>
      <c r="L498" s="34"/>
      <c r="M498" s="34"/>
      <c r="N498" s="34"/>
      <c r="O498" s="34"/>
      <c r="P498" s="34"/>
      <c r="Q498" s="34"/>
      <c r="R498" s="34"/>
      <c r="S498" s="34"/>
    </row>
    <row r="499" spans="2:19">
      <c r="B499" s="5">
        <v>2001</v>
      </c>
      <c r="C499" s="34">
        <v>937891.31</v>
      </c>
      <c r="D499" s="34">
        <v>937891.31</v>
      </c>
      <c r="E499" s="34">
        <v>866576.97999999952</v>
      </c>
      <c r="F499" s="34">
        <v>666257.22</v>
      </c>
      <c r="G499" s="34">
        <v>666257.22</v>
      </c>
      <c r="H499" s="34">
        <v>666257.22</v>
      </c>
      <c r="I499" s="34">
        <v>658182.05000000016</v>
      </c>
      <c r="J499" s="34">
        <v>658182.05000000016</v>
      </c>
      <c r="K499" s="34"/>
      <c r="L499" s="34"/>
      <c r="M499" s="34"/>
      <c r="N499" s="34"/>
      <c r="O499" s="34"/>
      <c r="P499" s="34"/>
      <c r="Q499" s="34"/>
      <c r="R499" s="34"/>
      <c r="S499" s="34"/>
    </row>
    <row r="500" spans="2:19">
      <c r="B500" s="5">
        <v>2000</v>
      </c>
      <c r="C500" s="34">
        <v>726683.87</v>
      </c>
      <c r="D500" s="34">
        <v>726683.87</v>
      </c>
      <c r="E500" s="34">
        <v>714867.72000000044</v>
      </c>
      <c r="F500" s="34">
        <v>295590.73</v>
      </c>
      <c r="G500" s="34">
        <v>295590.73</v>
      </c>
      <c r="H500" s="34">
        <v>295590.73</v>
      </c>
      <c r="I500" s="34">
        <v>284108.77999999991</v>
      </c>
      <c r="J500" s="34">
        <v>284108.77999999991</v>
      </c>
      <c r="K500" s="34"/>
      <c r="L500" s="34"/>
      <c r="M500" s="34"/>
      <c r="N500" s="34"/>
      <c r="O500" s="34"/>
      <c r="P500" s="34"/>
      <c r="Q500" s="34"/>
      <c r="R500" s="34"/>
      <c r="S500" s="34"/>
    </row>
    <row r="501" spans="2:19">
      <c r="B501" s="5">
        <v>1999</v>
      </c>
      <c r="C501" s="34">
        <v>267865.32</v>
      </c>
      <c r="D501" s="34">
        <v>267865.32</v>
      </c>
      <c r="E501" s="34">
        <v>142351.65999999997</v>
      </c>
      <c r="F501" s="34">
        <v>66395.540000000008</v>
      </c>
      <c r="G501" s="34">
        <v>66395.539999999994</v>
      </c>
      <c r="H501" s="34">
        <v>66395.539999999994</v>
      </c>
      <c r="I501" s="34">
        <v>57371.179999999993</v>
      </c>
      <c r="J501" s="34">
        <v>57371.179999999993</v>
      </c>
      <c r="K501" s="34"/>
      <c r="L501" s="34"/>
      <c r="M501" s="34"/>
      <c r="N501" s="34"/>
      <c r="O501" s="34"/>
      <c r="P501" s="34"/>
      <c r="Q501" s="34"/>
      <c r="R501" s="34"/>
      <c r="S501" s="34"/>
    </row>
    <row r="502" spans="2:19">
      <c r="B502" s="5">
        <v>1998</v>
      </c>
      <c r="C502" s="34">
        <v>709014.64</v>
      </c>
      <c r="D502" s="34">
        <v>709014.64</v>
      </c>
      <c r="E502" s="34">
        <v>500821.54999999993</v>
      </c>
      <c r="F502" s="34">
        <v>488883.80000000005</v>
      </c>
      <c r="G502" s="34">
        <v>488883.8</v>
      </c>
      <c r="H502" s="34">
        <v>488883.8</v>
      </c>
      <c r="I502" s="34">
        <v>471192.05999999994</v>
      </c>
      <c r="J502" s="34">
        <v>471192.05999999994</v>
      </c>
      <c r="K502" s="34"/>
      <c r="L502" s="34"/>
      <c r="M502" s="34"/>
      <c r="N502" s="34"/>
      <c r="O502" s="34"/>
      <c r="P502" s="34"/>
      <c r="Q502" s="34"/>
      <c r="R502" s="34"/>
      <c r="S502" s="34"/>
    </row>
    <row r="503" spans="2:19">
      <c r="B503" s="5">
        <v>1997</v>
      </c>
      <c r="C503" s="34">
        <v>171119.64</v>
      </c>
      <c r="D503" s="34">
        <v>171119.64</v>
      </c>
      <c r="E503" s="34">
        <v>37140.79</v>
      </c>
      <c r="F503" s="34">
        <v>22492.44</v>
      </c>
      <c r="G503" s="34">
        <v>22492.44</v>
      </c>
      <c r="H503" s="34">
        <v>22492.44</v>
      </c>
      <c r="I503" s="34">
        <v>20568.21</v>
      </c>
      <c r="J503" s="34">
        <v>20568.21</v>
      </c>
      <c r="K503" s="34"/>
      <c r="L503" s="34"/>
      <c r="M503" s="34"/>
      <c r="N503" s="34"/>
      <c r="O503" s="34"/>
      <c r="P503" s="34"/>
      <c r="Q503" s="34"/>
      <c r="R503" s="34"/>
      <c r="S503" s="34"/>
    </row>
    <row r="504" spans="2:19">
      <c r="B504" s="5">
        <v>1996</v>
      </c>
      <c r="C504" s="34">
        <v>102843.03000000001</v>
      </c>
      <c r="D504" s="34">
        <v>102843.03000000001</v>
      </c>
      <c r="E504" s="34">
        <v>8655.7199999999993</v>
      </c>
      <c r="F504" s="34">
        <v>0</v>
      </c>
      <c r="G504" s="34">
        <v>0</v>
      </c>
      <c r="H504" s="34">
        <v>0</v>
      </c>
      <c r="I504" s="34">
        <v>0</v>
      </c>
      <c r="J504" s="34">
        <v>0</v>
      </c>
      <c r="K504" s="34"/>
      <c r="L504" s="34"/>
      <c r="M504" s="34"/>
      <c r="N504" s="34"/>
      <c r="O504" s="34"/>
      <c r="P504" s="34"/>
      <c r="Q504" s="34"/>
      <c r="R504" s="34"/>
      <c r="S504" s="34"/>
    </row>
    <row r="505" spans="2:19">
      <c r="B505" s="5">
        <v>1995</v>
      </c>
      <c r="C505" s="34">
        <v>44228.04</v>
      </c>
      <c r="D505" s="34">
        <v>44228.04</v>
      </c>
      <c r="E505" s="34">
        <v>33652.26</v>
      </c>
      <c r="F505" s="34">
        <v>33652.26</v>
      </c>
      <c r="G505" s="34">
        <v>33652.26</v>
      </c>
      <c r="H505" s="34">
        <v>33652.26</v>
      </c>
      <c r="I505" s="34">
        <v>33652.26</v>
      </c>
      <c r="J505" s="34">
        <v>33652.26</v>
      </c>
      <c r="K505" s="34"/>
      <c r="L505" s="34"/>
      <c r="M505" s="34"/>
      <c r="N505" s="34"/>
      <c r="O505" s="34"/>
      <c r="P505" s="34"/>
      <c r="Q505" s="34"/>
      <c r="R505" s="34"/>
      <c r="S505" s="34"/>
    </row>
    <row r="506" spans="2:19">
      <c r="B506" s="5">
        <v>1994</v>
      </c>
      <c r="C506" s="34">
        <v>71158.75</v>
      </c>
      <c r="D506" s="34">
        <v>71158.75</v>
      </c>
      <c r="E506" s="34">
        <v>36934.039999999994</v>
      </c>
      <c r="F506" s="34">
        <v>28779.58</v>
      </c>
      <c r="G506" s="34">
        <v>28779.58</v>
      </c>
      <c r="H506" s="34">
        <v>28779.58</v>
      </c>
      <c r="I506" s="34">
        <v>28779.58</v>
      </c>
      <c r="J506" s="34">
        <v>28779.58</v>
      </c>
      <c r="K506" s="34"/>
      <c r="L506" s="34"/>
      <c r="M506" s="34"/>
      <c r="N506" s="34"/>
      <c r="O506" s="34"/>
      <c r="P506" s="34"/>
      <c r="Q506" s="34"/>
      <c r="R506" s="34"/>
      <c r="S506" s="34"/>
    </row>
    <row r="507" spans="2:19">
      <c r="B507" s="5">
        <v>1993</v>
      </c>
      <c r="C507" s="34">
        <v>289169.47000000003</v>
      </c>
      <c r="D507" s="34">
        <v>289169.47000000003</v>
      </c>
      <c r="E507" s="34">
        <v>0</v>
      </c>
      <c r="F507" s="34">
        <v>0</v>
      </c>
      <c r="G507" s="34">
        <v>0</v>
      </c>
      <c r="H507" s="34">
        <v>0</v>
      </c>
      <c r="I507" s="34">
        <v>0</v>
      </c>
      <c r="J507" s="34">
        <v>0</v>
      </c>
      <c r="K507" s="34"/>
      <c r="L507" s="34"/>
      <c r="M507" s="34"/>
      <c r="N507" s="34"/>
      <c r="O507" s="34"/>
      <c r="P507" s="34"/>
      <c r="Q507" s="34"/>
      <c r="R507" s="34"/>
      <c r="S507" s="34"/>
    </row>
    <row r="508" spans="2:19">
      <c r="B508" s="5">
        <v>1992</v>
      </c>
      <c r="C508" s="34">
        <v>195550.61</v>
      </c>
      <c r="D508" s="34">
        <v>195550.61</v>
      </c>
      <c r="E508" s="34">
        <v>79221.440000000002</v>
      </c>
      <c r="F508" s="34">
        <v>43265.43</v>
      </c>
      <c r="G508" s="34">
        <v>43265.43</v>
      </c>
      <c r="H508" s="34">
        <v>43265.43</v>
      </c>
      <c r="I508" s="34">
        <v>43265.43</v>
      </c>
      <c r="J508" s="34">
        <v>43265.43</v>
      </c>
      <c r="K508" s="34"/>
      <c r="L508" s="34"/>
      <c r="M508" s="34"/>
      <c r="N508" s="34"/>
      <c r="O508" s="34"/>
      <c r="P508" s="34"/>
      <c r="Q508" s="34"/>
      <c r="R508" s="34"/>
      <c r="S508" s="34"/>
    </row>
    <row r="509" spans="2:19">
      <c r="B509" s="5">
        <v>1991</v>
      </c>
      <c r="C509" s="34">
        <v>573430.34000000008</v>
      </c>
      <c r="D509" s="34">
        <v>573430.34000000008</v>
      </c>
      <c r="E509" s="34">
        <v>568080.69000000006</v>
      </c>
      <c r="F509" s="34">
        <v>568080.68999999994</v>
      </c>
      <c r="G509" s="34">
        <v>568080.68999999994</v>
      </c>
      <c r="H509" s="34">
        <v>568080.68999999994</v>
      </c>
      <c r="I509" s="34">
        <v>568080.69000000006</v>
      </c>
      <c r="J509" s="34">
        <v>568080.69000000006</v>
      </c>
      <c r="K509" s="34"/>
      <c r="L509" s="34"/>
      <c r="M509" s="34"/>
      <c r="N509" s="34"/>
      <c r="O509" s="34"/>
      <c r="P509" s="34"/>
      <c r="Q509" s="34"/>
      <c r="R509" s="34"/>
      <c r="S509" s="34"/>
    </row>
    <row r="510" spans="2:19">
      <c r="B510" s="5">
        <v>1990</v>
      </c>
      <c r="C510" s="34">
        <v>179729.15</v>
      </c>
      <c r="D510" s="34">
        <v>179729.15</v>
      </c>
      <c r="E510" s="34">
        <v>147415.71</v>
      </c>
      <c r="F510" s="34">
        <v>147415.71</v>
      </c>
      <c r="G510" s="34">
        <v>147415.71</v>
      </c>
      <c r="H510" s="34">
        <v>147415.71</v>
      </c>
      <c r="I510" s="34">
        <v>147415.71</v>
      </c>
      <c r="J510" s="34">
        <v>147415.71</v>
      </c>
      <c r="K510" s="34"/>
      <c r="L510" s="34"/>
      <c r="M510" s="34"/>
      <c r="N510" s="34"/>
      <c r="O510" s="34"/>
      <c r="P510" s="34"/>
      <c r="Q510" s="34"/>
      <c r="R510" s="34"/>
      <c r="S510" s="34"/>
    </row>
    <row r="511" spans="2:19">
      <c r="B511" s="5">
        <v>1989</v>
      </c>
      <c r="C511" s="34">
        <v>23082.269999999997</v>
      </c>
      <c r="D511" s="34">
        <v>23082.269999999997</v>
      </c>
      <c r="E511" s="34">
        <v>0</v>
      </c>
      <c r="F511" s="34">
        <v>0</v>
      </c>
      <c r="G511" s="34">
        <v>0</v>
      </c>
      <c r="H511" s="34">
        <v>0</v>
      </c>
      <c r="I511" s="34">
        <v>0</v>
      </c>
      <c r="J511" s="34">
        <v>0</v>
      </c>
      <c r="K511" s="34"/>
      <c r="L511" s="34"/>
      <c r="M511" s="34"/>
      <c r="N511" s="34"/>
      <c r="O511" s="34"/>
      <c r="P511" s="34"/>
      <c r="Q511" s="34"/>
      <c r="R511" s="34"/>
      <c r="S511" s="34"/>
    </row>
    <row r="512" spans="2:19">
      <c r="B512" s="5">
        <v>1988</v>
      </c>
      <c r="C512" s="34">
        <v>30583.439999999999</v>
      </c>
      <c r="D512" s="34">
        <v>30583.439999999999</v>
      </c>
      <c r="E512" s="34">
        <v>11563.380000000001</v>
      </c>
      <c r="F512" s="34">
        <v>11563.38</v>
      </c>
      <c r="G512" s="34">
        <v>11563.38</v>
      </c>
      <c r="H512" s="34">
        <v>11563.38</v>
      </c>
      <c r="I512" s="34">
        <v>11563.380000000001</v>
      </c>
      <c r="J512" s="34">
        <v>11563.380000000001</v>
      </c>
      <c r="K512" s="34"/>
      <c r="L512" s="34"/>
      <c r="M512" s="34"/>
      <c r="N512" s="34"/>
      <c r="O512" s="34"/>
      <c r="P512" s="34"/>
      <c r="Q512" s="34"/>
      <c r="R512" s="34"/>
      <c r="S512" s="34"/>
    </row>
    <row r="513" spans="2:19">
      <c r="B513" s="5">
        <v>1987</v>
      </c>
      <c r="C513" s="34">
        <v>29073.08</v>
      </c>
      <c r="D513" s="34">
        <v>29073.08</v>
      </c>
      <c r="E513" s="34">
        <v>0</v>
      </c>
      <c r="F513" s="34">
        <v>0</v>
      </c>
      <c r="G513" s="34">
        <v>0</v>
      </c>
      <c r="H513" s="34">
        <v>0</v>
      </c>
      <c r="I513" s="34">
        <v>0</v>
      </c>
      <c r="J513" s="34">
        <v>0</v>
      </c>
      <c r="K513" s="34"/>
      <c r="L513" s="34"/>
      <c r="M513" s="34"/>
      <c r="N513" s="34"/>
      <c r="O513" s="34"/>
      <c r="P513" s="34"/>
      <c r="Q513" s="34"/>
      <c r="R513" s="34"/>
      <c r="S513" s="34"/>
    </row>
    <row r="514" spans="2:19">
      <c r="B514" s="5">
        <v>1986</v>
      </c>
      <c r="C514" s="34">
        <v>16271.35</v>
      </c>
      <c r="D514" s="34">
        <v>16271.35</v>
      </c>
      <c r="E514" s="34">
        <v>0</v>
      </c>
      <c r="F514" s="34">
        <v>0</v>
      </c>
      <c r="G514" s="34">
        <v>0</v>
      </c>
      <c r="H514" s="34">
        <v>0</v>
      </c>
      <c r="I514" s="34">
        <v>0</v>
      </c>
      <c r="J514" s="34">
        <v>0</v>
      </c>
      <c r="K514" s="34"/>
      <c r="L514" s="34"/>
      <c r="M514" s="34"/>
      <c r="N514" s="34"/>
      <c r="O514" s="34"/>
      <c r="P514" s="34"/>
      <c r="Q514" s="34"/>
      <c r="R514" s="34"/>
      <c r="S514" s="34"/>
    </row>
    <row r="515" spans="2:19">
      <c r="B515" s="5">
        <v>1985</v>
      </c>
      <c r="C515" s="34">
        <v>38512.53</v>
      </c>
      <c r="D515" s="34">
        <v>38512.53</v>
      </c>
      <c r="E515" s="34">
        <v>27848.329999999998</v>
      </c>
      <c r="F515" s="34">
        <v>18683.120000000003</v>
      </c>
      <c r="G515" s="34">
        <v>18683.12</v>
      </c>
      <c r="H515" s="34">
        <v>18683.12</v>
      </c>
      <c r="I515" s="34">
        <v>18683.12</v>
      </c>
      <c r="J515" s="34">
        <v>18683.12</v>
      </c>
      <c r="K515" s="34"/>
      <c r="L515" s="34"/>
      <c r="M515" s="34"/>
      <c r="N515" s="34"/>
      <c r="O515" s="34"/>
      <c r="P515" s="34"/>
      <c r="Q515" s="34"/>
      <c r="R515" s="34"/>
      <c r="S515" s="34"/>
    </row>
    <row r="516" spans="2:19">
      <c r="B516" s="5">
        <v>1984</v>
      </c>
      <c r="C516" s="34">
        <v>11938.67</v>
      </c>
      <c r="D516" s="34">
        <v>11938.67</v>
      </c>
      <c r="E516" s="34">
        <v>0</v>
      </c>
      <c r="F516" s="34">
        <v>0</v>
      </c>
      <c r="G516" s="34">
        <v>0</v>
      </c>
      <c r="H516" s="34">
        <v>0</v>
      </c>
      <c r="I516" s="34">
        <v>0</v>
      </c>
      <c r="J516" s="34">
        <v>0</v>
      </c>
      <c r="K516" s="34"/>
      <c r="L516" s="34"/>
      <c r="M516" s="34"/>
      <c r="N516" s="34"/>
      <c r="O516" s="34"/>
      <c r="P516" s="34"/>
      <c r="Q516" s="34"/>
      <c r="R516" s="34"/>
      <c r="S516" s="34"/>
    </row>
    <row r="517" spans="2:19">
      <c r="B517" s="5">
        <v>1983</v>
      </c>
      <c r="C517" s="34">
        <v>5570.53</v>
      </c>
      <c r="D517" s="34">
        <v>5570.53</v>
      </c>
      <c r="E517" s="34">
        <v>5570.53</v>
      </c>
      <c r="F517" s="34">
        <v>5570.53</v>
      </c>
      <c r="G517" s="34">
        <v>5570.53</v>
      </c>
      <c r="H517" s="34">
        <v>5570.53</v>
      </c>
      <c r="I517" s="34">
        <v>5570.53</v>
      </c>
      <c r="J517" s="34">
        <v>5570.53</v>
      </c>
      <c r="K517" s="34"/>
      <c r="L517" s="34"/>
      <c r="M517" s="34"/>
      <c r="N517" s="34"/>
      <c r="O517" s="34"/>
      <c r="P517" s="34"/>
      <c r="Q517" s="34"/>
      <c r="R517" s="34"/>
      <c r="S517" s="34"/>
    </row>
    <row r="518" spans="2:19">
      <c r="B518" s="5">
        <v>1982</v>
      </c>
      <c r="C518" s="34">
        <v>55099.310000000005</v>
      </c>
      <c r="D518" s="34">
        <v>55099.310000000005</v>
      </c>
      <c r="E518" s="34">
        <v>0</v>
      </c>
      <c r="F518" s="34">
        <v>0</v>
      </c>
      <c r="G518" s="34">
        <v>0</v>
      </c>
      <c r="H518" s="34">
        <v>0</v>
      </c>
      <c r="I518" s="34">
        <v>0</v>
      </c>
      <c r="J518" s="34">
        <v>0</v>
      </c>
      <c r="K518" s="34"/>
      <c r="L518" s="34"/>
      <c r="M518" s="34"/>
      <c r="N518" s="34"/>
      <c r="O518" s="34"/>
      <c r="P518" s="34"/>
      <c r="Q518" s="34"/>
      <c r="R518" s="34"/>
      <c r="S518" s="34"/>
    </row>
    <row r="519" spans="2:19">
      <c r="B519" s="5">
        <v>1981</v>
      </c>
      <c r="C519" s="34">
        <v>83806.37</v>
      </c>
      <c r="D519" s="34">
        <v>83806.37</v>
      </c>
      <c r="E519" s="34">
        <v>28479.47</v>
      </c>
      <c r="F519" s="34">
        <v>28479.47</v>
      </c>
      <c r="G519" s="34">
        <v>28479.47</v>
      </c>
      <c r="H519" s="34">
        <v>28479.47</v>
      </c>
      <c r="I519" s="34">
        <v>28479.47</v>
      </c>
      <c r="J519" s="34">
        <v>28479.47</v>
      </c>
      <c r="K519" s="34"/>
      <c r="L519" s="34"/>
      <c r="M519" s="34"/>
      <c r="N519" s="34"/>
      <c r="O519" s="34"/>
      <c r="P519" s="34"/>
      <c r="Q519" s="34"/>
      <c r="R519" s="34"/>
      <c r="S519" s="34"/>
    </row>
    <row r="520" spans="2:19">
      <c r="B520" s="5">
        <v>1980</v>
      </c>
      <c r="C520" s="34">
        <v>240064.38</v>
      </c>
      <c r="D520" s="34">
        <v>240064.38</v>
      </c>
      <c r="E520" s="34">
        <v>7118.21</v>
      </c>
      <c r="F520" s="34">
        <v>7118.21</v>
      </c>
      <c r="G520" s="34">
        <v>7118.21</v>
      </c>
      <c r="H520" s="34">
        <v>7118.21</v>
      </c>
      <c r="I520" s="34">
        <v>7118.21</v>
      </c>
      <c r="J520" s="34">
        <v>7118.21</v>
      </c>
      <c r="K520" s="34"/>
      <c r="L520" s="34"/>
      <c r="M520" s="34"/>
      <c r="N520" s="34"/>
      <c r="O520" s="34"/>
      <c r="P520" s="34"/>
      <c r="Q520" s="34"/>
      <c r="R520" s="34"/>
      <c r="S520" s="34"/>
    </row>
    <row r="521" spans="2:19">
      <c r="B521" s="5">
        <v>1979</v>
      </c>
      <c r="C521" s="34">
        <v>0</v>
      </c>
      <c r="D521" s="34">
        <v>0</v>
      </c>
      <c r="E521" s="34">
        <v>0</v>
      </c>
      <c r="F521" s="34">
        <v>0</v>
      </c>
      <c r="G521" s="34">
        <v>0</v>
      </c>
      <c r="H521" s="34">
        <v>0</v>
      </c>
      <c r="I521" s="34">
        <v>0</v>
      </c>
      <c r="J521" s="34">
        <v>0</v>
      </c>
      <c r="K521" s="34"/>
      <c r="L521" s="34"/>
      <c r="M521" s="34"/>
      <c r="N521" s="34"/>
      <c r="O521" s="34"/>
      <c r="P521" s="34"/>
      <c r="Q521" s="34"/>
      <c r="R521" s="34"/>
      <c r="S521" s="34"/>
    </row>
    <row r="522" spans="2:19">
      <c r="B522" s="5">
        <v>1978</v>
      </c>
      <c r="C522" s="34">
        <v>22231.489999999998</v>
      </c>
      <c r="D522" s="34">
        <v>22231.489999999998</v>
      </c>
      <c r="E522" s="34">
        <v>0</v>
      </c>
      <c r="F522" s="34">
        <v>0</v>
      </c>
      <c r="G522" s="34">
        <v>0</v>
      </c>
      <c r="H522" s="34">
        <v>0</v>
      </c>
      <c r="I522" s="34">
        <v>0</v>
      </c>
      <c r="J522" s="34">
        <v>0</v>
      </c>
      <c r="K522" s="34"/>
      <c r="L522" s="34"/>
      <c r="M522" s="34"/>
      <c r="N522" s="34"/>
      <c r="O522" s="34"/>
      <c r="P522" s="34"/>
      <c r="Q522" s="34"/>
      <c r="R522" s="34"/>
      <c r="S522" s="34"/>
    </row>
    <row r="523" spans="2:19">
      <c r="B523" s="5">
        <v>1977</v>
      </c>
      <c r="C523" s="34">
        <v>0</v>
      </c>
      <c r="D523" s="34">
        <v>0</v>
      </c>
      <c r="E523" s="34">
        <v>0</v>
      </c>
      <c r="F523" s="34">
        <v>0</v>
      </c>
      <c r="G523" s="34">
        <v>0</v>
      </c>
      <c r="H523" s="34">
        <v>0</v>
      </c>
      <c r="I523" s="34">
        <v>0</v>
      </c>
      <c r="J523" s="34">
        <v>0</v>
      </c>
      <c r="K523" s="34"/>
      <c r="L523" s="34"/>
      <c r="M523" s="34"/>
      <c r="N523" s="34"/>
      <c r="O523" s="34"/>
      <c r="P523" s="34"/>
      <c r="Q523" s="34"/>
      <c r="R523" s="34"/>
      <c r="S523" s="34"/>
    </row>
    <row r="524" spans="2:19">
      <c r="B524" s="5">
        <v>1976</v>
      </c>
      <c r="C524" s="34">
        <v>9203.25</v>
      </c>
      <c r="D524" s="34">
        <v>9203.25</v>
      </c>
      <c r="E524" s="34">
        <v>0</v>
      </c>
      <c r="F524" s="34">
        <v>0</v>
      </c>
      <c r="G524" s="34">
        <v>0</v>
      </c>
      <c r="H524" s="34">
        <v>0</v>
      </c>
      <c r="I524" s="34">
        <v>0</v>
      </c>
      <c r="J524" s="34">
        <v>0</v>
      </c>
      <c r="K524" s="34"/>
      <c r="L524" s="34"/>
      <c r="M524" s="34"/>
      <c r="N524" s="34"/>
      <c r="O524" s="34"/>
      <c r="P524" s="34"/>
      <c r="Q524" s="34"/>
      <c r="R524" s="34"/>
      <c r="S524" s="34"/>
    </row>
    <row r="525" spans="2:19">
      <c r="B525" s="5">
        <v>1975</v>
      </c>
      <c r="C525" s="34">
        <v>27325.48</v>
      </c>
      <c r="D525" s="34">
        <v>27325.48</v>
      </c>
      <c r="E525" s="34">
        <v>0</v>
      </c>
      <c r="F525" s="34">
        <v>0</v>
      </c>
      <c r="G525" s="34">
        <v>0</v>
      </c>
      <c r="H525" s="34">
        <v>0</v>
      </c>
      <c r="I525" s="34">
        <v>0</v>
      </c>
      <c r="J525" s="34">
        <v>0</v>
      </c>
      <c r="K525" s="34"/>
      <c r="L525" s="34"/>
      <c r="M525" s="34"/>
      <c r="N525" s="34"/>
      <c r="O525" s="34"/>
      <c r="P525" s="34"/>
      <c r="Q525" s="34"/>
      <c r="R525" s="34"/>
      <c r="S525" s="34"/>
    </row>
    <row r="526" spans="2:19">
      <c r="B526" s="5">
        <v>1974</v>
      </c>
      <c r="C526" s="34">
        <v>54088.54</v>
      </c>
      <c r="D526" s="34">
        <v>54088.54</v>
      </c>
      <c r="E526" s="34">
        <v>0</v>
      </c>
      <c r="F526" s="34">
        <v>0</v>
      </c>
      <c r="G526" s="34">
        <v>0</v>
      </c>
      <c r="H526" s="34">
        <v>0</v>
      </c>
      <c r="I526" s="34">
        <v>0</v>
      </c>
      <c r="J526" s="34">
        <v>0</v>
      </c>
      <c r="K526" s="34"/>
      <c r="L526" s="34"/>
      <c r="M526" s="34"/>
      <c r="N526" s="34"/>
      <c r="O526" s="34"/>
      <c r="P526" s="34"/>
      <c r="Q526" s="34"/>
      <c r="R526" s="34"/>
      <c r="S526" s="34"/>
    </row>
    <row r="527" spans="2:19">
      <c r="B527" s="5">
        <v>1973</v>
      </c>
      <c r="C527" s="34">
        <v>9535.59</v>
      </c>
      <c r="D527" s="34">
        <v>9535.59</v>
      </c>
      <c r="E527" s="34">
        <v>9535.59</v>
      </c>
      <c r="F527" s="34">
        <v>9535.59</v>
      </c>
      <c r="G527" s="34">
        <v>9535.59</v>
      </c>
      <c r="H527" s="34">
        <v>9535.59</v>
      </c>
      <c r="I527" s="34">
        <v>9535.59</v>
      </c>
      <c r="J527" s="34">
        <v>9535.59</v>
      </c>
      <c r="K527" s="34"/>
      <c r="L527" s="34"/>
      <c r="M527" s="34"/>
      <c r="N527" s="34"/>
      <c r="O527" s="34"/>
      <c r="P527" s="34"/>
      <c r="Q527" s="34"/>
      <c r="R527" s="34"/>
      <c r="S527" s="34"/>
    </row>
    <row r="528" spans="2:19">
      <c r="B528" s="5">
        <v>1972</v>
      </c>
      <c r="C528" s="34">
        <v>13834.18</v>
      </c>
      <c r="D528" s="34">
        <v>13834.18</v>
      </c>
      <c r="E528" s="34">
        <v>0</v>
      </c>
      <c r="F528" s="34">
        <v>0</v>
      </c>
      <c r="G528" s="34">
        <v>0</v>
      </c>
      <c r="H528" s="34">
        <v>0</v>
      </c>
      <c r="I528" s="34">
        <v>0</v>
      </c>
      <c r="J528" s="34">
        <v>0</v>
      </c>
      <c r="K528" s="34"/>
      <c r="L528" s="34"/>
      <c r="M528" s="34"/>
      <c r="N528" s="34"/>
      <c r="O528" s="34"/>
      <c r="P528" s="34"/>
      <c r="Q528" s="34"/>
      <c r="R528" s="34"/>
      <c r="S528" s="34"/>
    </row>
    <row r="529" spans="2:19">
      <c r="B529" s="5">
        <v>1971</v>
      </c>
      <c r="C529" s="34">
        <v>0</v>
      </c>
      <c r="D529" s="34">
        <v>0</v>
      </c>
      <c r="E529" s="34">
        <v>0</v>
      </c>
      <c r="F529" s="34">
        <v>0</v>
      </c>
      <c r="G529" s="34">
        <v>0</v>
      </c>
      <c r="H529" s="34">
        <v>0</v>
      </c>
      <c r="I529" s="34">
        <v>0</v>
      </c>
      <c r="J529" s="34">
        <v>0</v>
      </c>
      <c r="K529" s="34"/>
      <c r="L529" s="34"/>
      <c r="M529" s="34"/>
      <c r="N529" s="34"/>
      <c r="O529" s="34"/>
      <c r="P529" s="34"/>
      <c r="Q529" s="34"/>
      <c r="R529" s="34"/>
      <c r="S529" s="34"/>
    </row>
    <row r="530" spans="2:19">
      <c r="B530" s="5">
        <v>1970</v>
      </c>
      <c r="C530" s="34">
        <v>0</v>
      </c>
      <c r="D530" s="34">
        <v>0</v>
      </c>
      <c r="E530" s="34">
        <v>0</v>
      </c>
      <c r="F530" s="34">
        <v>0</v>
      </c>
      <c r="G530" s="34">
        <v>0</v>
      </c>
      <c r="H530" s="34">
        <v>0</v>
      </c>
      <c r="I530" s="34">
        <v>0</v>
      </c>
      <c r="J530" s="34">
        <v>0</v>
      </c>
      <c r="K530" s="34"/>
      <c r="L530" s="34"/>
      <c r="M530" s="34"/>
      <c r="N530" s="34"/>
      <c r="O530" s="34"/>
      <c r="P530" s="34"/>
      <c r="Q530" s="34"/>
      <c r="R530" s="34"/>
      <c r="S530" s="34"/>
    </row>
    <row r="531" spans="2:19">
      <c r="B531" s="5">
        <v>1969</v>
      </c>
      <c r="C531" s="34">
        <v>0</v>
      </c>
      <c r="D531" s="34">
        <v>0</v>
      </c>
      <c r="E531" s="34">
        <v>0</v>
      </c>
      <c r="F531" s="34">
        <v>0</v>
      </c>
      <c r="G531" s="34">
        <v>0</v>
      </c>
      <c r="H531" s="34">
        <v>0</v>
      </c>
      <c r="I531" s="34">
        <v>0</v>
      </c>
      <c r="J531" s="34">
        <v>0</v>
      </c>
      <c r="K531" s="34"/>
      <c r="L531" s="34"/>
      <c r="M531" s="34"/>
      <c r="N531" s="34"/>
      <c r="O531" s="34"/>
      <c r="P531" s="34"/>
      <c r="Q531" s="34"/>
      <c r="R531" s="34"/>
      <c r="S531" s="34"/>
    </row>
    <row r="532" spans="2:19">
      <c r="B532" s="5">
        <v>1968</v>
      </c>
      <c r="C532" s="34">
        <v>0</v>
      </c>
      <c r="D532" s="34">
        <v>0</v>
      </c>
      <c r="E532" s="34">
        <v>0</v>
      </c>
      <c r="F532" s="34">
        <v>0</v>
      </c>
      <c r="G532" s="34">
        <v>0</v>
      </c>
      <c r="H532" s="34">
        <v>0</v>
      </c>
      <c r="I532" s="34">
        <v>0</v>
      </c>
      <c r="J532" s="34">
        <v>0</v>
      </c>
      <c r="K532" s="34"/>
      <c r="L532" s="34"/>
      <c r="M532" s="34"/>
      <c r="N532" s="34"/>
      <c r="O532" s="34"/>
      <c r="P532" s="34"/>
      <c r="Q532" s="34"/>
      <c r="R532" s="34"/>
      <c r="S532" s="34"/>
    </row>
    <row r="533" spans="2:19">
      <c r="B533" s="5">
        <v>1967</v>
      </c>
      <c r="C533" s="34">
        <v>0</v>
      </c>
      <c r="D533" s="34">
        <v>0</v>
      </c>
      <c r="E533" s="34">
        <v>0</v>
      </c>
      <c r="F533" s="34">
        <v>0</v>
      </c>
      <c r="G533" s="34">
        <v>0</v>
      </c>
      <c r="H533" s="34">
        <v>0</v>
      </c>
      <c r="I533" s="34">
        <v>0</v>
      </c>
      <c r="J533" s="34">
        <v>0</v>
      </c>
      <c r="K533" s="34"/>
      <c r="L533" s="34"/>
      <c r="M533" s="34"/>
      <c r="N533" s="34"/>
      <c r="O533" s="34"/>
      <c r="P533" s="34"/>
      <c r="Q533" s="34"/>
      <c r="R533" s="34"/>
      <c r="S533" s="34"/>
    </row>
    <row r="534" spans="2:19">
      <c r="B534" s="5">
        <v>1966</v>
      </c>
      <c r="C534" s="34">
        <v>0</v>
      </c>
      <c r="D534" s="34">
        <v>0</v>
      </c>
      <c r="E534" s="34">
        <v>0</v>
      </c>
      <c r="F534" s="34">
        <v>0</v>
      </c>
      <c r="G534" s="34">
        <v>0</v>
      </c>
      <c r="H534" s="34">
        <v>0</v>
      </c>
      <c r="I534" s="34">
        <v>0</v>
      </c>
      <c r="J534" s="34">
        <v>0</v>
      </c>
      <c r="K534" s="34"/>
      <c r="L534" s="34"/>
      <c r="M534" s="34"/>
      <c r="N534" s="34"/>
      <c r="O534" s="34"/>
      <c r="P534" s="34"/>
      <c r="Q534" s="34"/>
      <c r="R534" s="34"/>
      <c r="S534" s="34"/>
    </row>
    <row r="535" spans="2:19">
      <c r="B535" s="5">
        <v>1965</v>
      </c>
      <c r="C535" s="34">
        <v>0</v>
      </c>
      <c r="D535" s="34">
        <v>0</v>
      </c>
      <c r="E535" s="34">
        <v>0</v>
      </c>
      <c r="F535" s="34">
        <v>0</v>
      </c>
      <c r="G535" s="34">
        <v>0</v>
      </c>
      <c r="H535" s="34">
        <v>0</v>
      </c>
      <c r="I535" s="34">
        <v>0</v>
      </c>
      <c r="J535" s="34">
        <v>0</v>
      </c>
      <c r="K535" s="34"/>
      <c r="L535" s="34"/>
      <c r="M535" s="34"/>
      <c r="N535" s="34"/>
      <c r="O535" s="34"/>
      <c r="P535" s="34"/>
      <c r="Q535" s="34"/>
      <c r="R535" s="34"/>
      <c r="S535" s="34"/>
    </row>
    <row r="536" spans="2:19">
      <c r="B536" s="5">
        <v>1964</v>
      </c>
      <c r="C536" s="34">
        <v>0</v>
      </c>
      <c r="D536" s="34">
        <v>0</v>
      </c>
      <c r="E536" s="34">
        <v>0</v>
      </c>
      <c r="F536" s="34">
        <v>0</v>
      </c>
      <c r="G536" s="34">
        <v>0</v>
      </c>
      <c r="H536" s="34">
        <v>0</v>
      </c>
      <c r="I536" s="34">
        <v>0</v>
      </c>
      <c r="J536" s="34">
        <v>0</v>
      </c>
      <c r="K536" s="34"/>
      <c r="L536" s="34"/>
      <c r="M536" s="34"/>
      <c r="N536" s="34"/>
      <c r="O536" s="34"/>
      <c r="P536" s="34"/>
      <c r="Q536" s="34"/>
      <c r="R536" s="34"/>
      <c r="S536" s="34"/>
    </row>
    <row r="537" spans="2:19">
      <c r="B537" s="5">
        <v>1963</v>
      </c>
      <c r="C537" s="34">
        <v>19263.43</v>
      </c>
      <c r="D537" s="34">
        <v>19263.43</v>
      </c>
      <c r="E537" s="34">
        <v>0</v>
      </c>
      <c r="F537" s="34">
        <v>0</v>
      </c>
      <c r="G537" s="34">
        <v>0</v>
      </c>
      <c r="H537" s="34">
        <v>0</v>
      </c>
      <c r="I537" s="34">
        <v>0</v>
      </c>
      <c r="J537" s="34">
        <v>0</v>
      </c>
      <c r="K537" s="34"/>
      <c r="L537" s="34"/>
      <c r="M537" s="34"/>
      <c r="N537" s="34"/>
      <c r="O537" s="34"/>
      <c r="P537" s="34"/>
      <c r="Q537" s="34"/>
      <c r="R537" s="34"/>
      <c r="S537" s="34"/>
    </row>
    <row r="538" spans="2:19">
      <c r="B538" s="5">
        <v>1962</v>
      </c>
      <c r="C538" s="34">
        <v>0</v>
      </c>
      <c r="D538" s="34">
        <v>0</v>
      </c>
      <c r="E538" s="34">
        <v>0</v>
      </c>
      <c r="F538" s="34">
        <v>0</v>
      </c>
      <c r="G538" s="34">
        <v>0</v>
      </c>
      <c r="H538" s="34">
        <v>0</v>
      </c>
      <c r="I538" s="34">
        <v>0</v>
      </c>
      <c r="J538" s="34">
        <v>0</v>
      </c>
      <c r="K538" s="34"/>
      <c r="L538" s="34"/>
      <c r="M538" s="34"/>
      <c r="N538" s="34"/>
      <c r="O538" s="34"/>
      <c r="P538" s="34"/>
      <c r="Q538" s="34"/>
      <c r="R538" s="34"/>
      <c r="S538" s="34"/>
    </row>
    <row r="539" spans="2:19">
      <c r="B539" s="5">
        <v>1961</v>
      </c>
      <c r="C539" s="34">
        <v>0</v>
      </c>
      <c r="D539" s="34">
        <v>0</v>
      </c>
      <c r="E539" s="34">
        <v>0</v>
      </c>
      <c r="F539" s="34">
        <v>0</v>
      </c>
      <c r="G539" s="34">
        <v>0</v>
      </c>
      <c r="H539" s="34">
        <v>0</v>
      </c>
      <c r="I539" s="34">
        <v>0</v>
      </c>
      <c r="J539" s="34">
        <v>0</v>
      </c>
      <c r="K539" s="34"/>
      <c r="L539" s="34"/>
      <c r="M539" s="34"/>
      <c r="N539" s="34"/>
      <c r="O539" s="34"/>
      <c r="P539" s="34"/>
      <c r="Q539" s="34"/>
      <c r="R539" s="34"/>
      <c r="S539" s="34"/>
    </row>
    <row r="540" spans="2:19">
      <c r="B540" s="5">
        <v>1960</v>
      </c>
      <c r="C540" s="34">
        <v>0</v>
      </c>
      <c r="D540" s="34">
        <v>0</v>
      </c>
      <c r="E540" s="34">
        <v>0</v>
      </c>
      <c r="F540" s="34">
        <v>0</v>
      </c>
      <c r="G540" s="34">
        <v>0</v>
      </c>
      <c r="H540" s="34">
        <v>0</v>
      </c>
      <c r="I540" s="34">
        <v>0</v>
      </c>
      <c r="J540" s="34">
        <v>0</v>
      </c>
      <c r="K540" s="34"/>
      <c r="L540" s="34"/>
      <c r="M540" s="34"/>
      <c r="N540" s="34"/>
      <c r="O540" s="34"/>
      <c r="P540" s="34"/>
      <c r="Q540" s="34"/>
      <c r="R540" s="34"/>
      <c r="S540" s="34"/>
    </row>
    <row r="541" spans="2:19">
      <c r="B541" s="5">
        <v>1959</v>
      </c>
      <c r="C541" s="34">
        <v>0</v>
      </c>
      <c r="D541" s="34">
        <v>0</v>
      </c>
      <c r="E541" s="34">
        <v>0</v>
      </c>
      <c r="F541" s="34">
        <v>0</v>
      </c>
      <c r="G541" s="34">
        <v>0</v>
      </c>
      <c r="H541" s="34">
        <v>0</v>
      </c>
      <c r="I541" s="34">
        <v>0</v>
      </c>
      <c r="J541" s="34">
        <v>0</v>
      </c>
      <c r="K541" s="34"/>
      <c r="L541" s="34"/>
      <c r="M541" s="34"/>
      <c r="N541" s="34"/>
      <c r="O541" s="34"/>
      <c r="P541" s="34"/>
      <c r="Q541" s="34"/>
      <c r="R541" s="34"/>
      <c r="S541" s="34"/>
    </row>
    <row r="542" spans="2:19">
      <c r="B542" s="5">
        <v>1958</v>
      </c>
      <c r="C542" s="34">
        <v>0</v>
      </c>
      <c r="D542" s="34">
        <v>0</v>
      </c>
      <c r="E542" s="34">
        <v>0</v>
      </c>
      <c r="F542" s="34">
        <v>0</v>
      </c>
      <c r="G542" s="34">
        <v>0</v>
      </c>
      <c r="H542" s="34">
        <v>0</v>
      </c>
      <c r="I542" s="34">
        <v>0</v>
      </c>
      <c r="J542" s="34">
        <v>0</v>
      </c>
      <c r="K542" s="34"/>
      <c r="L542" s="34"/>
      <c r="M542" s="34"/>
      <c r="N542" s="34"/>
      <c r="O542" s="34"/>
      <c r="P542" s="34"/>
      <c r="Q542" s="34"/>
      <c r="R542" s="34"/>
      <c r="S542" s="34"/>
    </row>
    <row r="543" spans="2:19">
      <c r="B543" s="5">
        <v>1957</v>
      </c>
      <c r="C543" s="34">
        <v>0</v>
      </c>
      <c r="D543" s="34">
        <v>0</v>
      </c>
      <c r="E543" s="34">
        <v>0</v>
      </c>
      <c r="F543" s="34">
        <v>0</v>
      </c>
      <c r="G543" s="34">
        <v>0</v>
      </c>
      <c r="H543" s="34">
        <v>0</v>
      </c>
      <c r="I543" s="34">
        <v>0</v>
      </c>
      <c r="J543" s="34">
        <v>0</v>
      </c>
      <c r="K543" s="34"/>
      <c r="L543" s="34"/>
      <c r="M543" s="34"/>
      <c r="N543" s="34"/>
      <c r="O543" s="34"/>
      <c r="P543" s="34"/>
      <c r="Q543" s="34"/>
      <c r="R543" s="34"/>
      <c r="S543" s="34"/>
    </row>
    <row r="544" spans="2:19">
      <c r="B544" s="5">
        <v>1956</v>
      </c>
      <c r="C544" s="34">
        <v>0</v>
      </c>
      <c r="D544" s="34">
        <v>0</v>
      </c>
      <c r="E544" s="34">
        <v>0</v>
      </c>
      <c r="F544" s="34">
        <v>0</v>
      </c>
      <c r="G544" s="34">
        <v>0</v>
      </c>
      <c r="H544" s="34">
        <v>0</v>
      </c>
      <c r="I544" s="34">
        <v>0</v>
      </c>
      <c r="J544" s="34">
        <v>0</v>
      </c>
      <c r="K544" s="34"/>
      <c r="L544" s="34"/>
      <c r="M544" s="34"/>
      <c r="N544" s="34"/>
      <c r="O544" s="34"/>
      <c r="P544" s="34"/>
      <c r="Q544" s="34"/>
      <c r="R544" s="34"/>
      <c r="S544" s="34"/>
    </row>
    <row r="545" spans="2:19">
      <c r="B545" s="5">
        <v>1955</v>
      </c>
      <c r="C545" s="34">
        <v>0</v>
      </c>
      <c r="D545" s="34">
        <v>0</v>
      </c>
      <c r="E545" s="34">
        <v>0</v>
      </c>
      <c r="F545" s="34">
        <v>0</v>
      </c>
      <c r="G545" s="34">
        <v>0</v>
      </c>
      <c r="H545" s="34">
        <v>0</v>
      </c>
      <c r="I545" s="34">
        <v>0</v>
      </c>
      <c r="J545" s="34">
        <v>0</v>
      </c>
      <c r="K545" s="34"/>
      <c r="L545" s="34"/>
      <c r="M545" s="34"/>
      <c r="N545" s="34"/>
      <c r="O545" s="34"/>
      <c r="P545" s="34"/>
      <c r="Q545" s="34"/>
      <c r="R545" s="34"/>
      <c r="S545" s="34"/>
    </row>
    <row r="546" spans="2:19">
      <c r="B546" s="5">
        <v>1954</v>
      </c>
      <c r="C546" s="34">
        <v>0</v>
      </c>
      <c r="D546" s="34">
        <v>0</v>
      </c>
      <c r="E546" s="34">
        <v>0</v>
      </c>
      <c r="F546" s="34">
        <v>0</v>
      </c>
      <c r="G546" s="34">
        <v>0</v>
      </c>
      <c r="H546" s="34">
        <v>0</v>
      </c>
      <c r="I546" s="34">
        <v>0</v>
      </c>
      <c r="J546" s="34">
        <v>0</v>
      </c>
      <c r="K546" s="34"/>
      <c r="L546" s="34"/>
      <c r="M546" s="34"/>
      <c r="N546" s="34"/>
      <c r="O546" s="34"/>
      <c r="P546" s="34"/>
      <c r="Q546" s="34"/>
      <c r="R546" s="34"/>
      <c r="S546" s="34"/>
    </row>
    <row r="547" spans="2:19">
      <c r="B547" s="5">
        <v>1953</v>
      </c>
      <c r="C547" s="34">
        <v>0</v>
      </c>
      <c r="D547" s="34">
        <v>0</v>
      </c>
      <c r="E547" s="34">
        <v>0</v>
      </c>
      <c r="F547" s="34">
        <v>0</v>
      </c>
      <c r="G547" s="34">
        <v>0</v>
      </c>
      <c r="H547" s="34">
        <v>0</v>
      </c>
      <c r="I547" s="34">
        <v>0</v>
      </c>
      <c r="J547" s="34">
        <v>0</v>
      </c>
      <c r="K547" s="34"/>
      <c r="L547" s="34"/>
      <c r="M547" s="34"/>
      <c r="N547" s="34"/>
      <c r="O547" s="34"/>
      <c r="P547" s="34"/>
      <c r="Q547" s="34"/>
      <c r="R547" s="34"/>
      <c r="S547" s="34"/>
    </row>
    <row r="548" spans="2:19">
      <c r="B548" s="5">
        <v>1952</v>
      </c>
      <c r="C548" s="34">
        <v>0</v>
      </c>
      <c r="D548" s="34">
        <v>0</v>
      </c>
      <c r="E548" s="34">
        <v>0</v>
      </c>
      <c r="F548" s="34">
        <v>0</v>
      </c>
      <c r="G548" s="34">
        <v>0</v>
      </c>
      <c r="H548" s="34">
        <v>0</v>
      </c>
      <c r="I548" s="34">
        <v>0</v>
      </c>
      <c r="J548" s="34">
        <v>0</v>
      </c>
      <c r="K548" s="34"/>
      <c r="L548" s="34"/>
      <c r="M548" s="34"/>
      <c r="N548" s="34"/>
      <c r="O548" s="34"/>
      <c r="P548" s="34"/>
      <c r="Q548" s="34"/>
      <c r="R548" s="34"/>
      <c r="S548" s="34"/>
    </row>
    <row r="549" spans="2:19">
      <c r="B549" s="5">
        <v>1951</v>
      </c>
      <c r="C549" s="34">
        <v>0</v>
      </c>
      <c r="D549" s="34">
        <v>0</v>
      </c>
      <c r="E549" s="34">
        <v>0</v>
      </c>
      <c r="F549" s="34">
        <v>0</v>
      </c>
      <c r="G549" s="34">
        <v>0</v>
      </c>
      <c r="H549" s="34">
        <v>0</v>
      </c>
      <c r="I549" s="34">
        <v>0</v>
      </c>
      <c r="J549" s="34">
        <v>0</v>
      </c>
      <c r="K549" s="34"/>
      <c r="L549" s="34"/>
      <c r="M549" s="34"/>
      <c r="N549" s="34"/>
      <c r="O549" s="34"/>
      <c r="P549" s="34"/>
      <c r="Q549" s="34"/>
      <c r="R549" s="34"/>
      <c r="S549" s="34"/>
    </row>
    <row r="550" spans="2:19">
      <c r="B550" s="5">
        <v>1950</v>
      </c>
      <c r="C550" s="34">
        <v>0</v>
      </c>
      <c r="D550" s="34">
        <v>0</v>
      </c>
      <c r="E550" s="34">
        <v>0</v>
      </c>
      <c r="F550" s="34">
        <v>0</v>
      </c>
      <c r="G550" s="34">
        <v>0</v>
      </c>
      <c r="H550" s="34">
        <v>0</v>
      </c>
      <c r="I550" s="34">
        <v>0</v>
      </c>
      <c r="J550" s="34">
        <v>0</v>
      </c>
      <c r="K550" s="34"/>
      <c r="L550" s="34"/>
      <c r="M550" s="34"/>
      <c r="N550" s="34"/>
      <c r="O550" s="34"/>
      <c r="P550" s="34"/>
      <c r="Q550" s="34"/>
      <c r="R550" s="34"/>
      <c r="S550" s="34"/>
    </row>
    <row r="551" spans="2:19">
      <c r="B551" s="5">
        <v>1949</v>
      </c>
      <c r="C551" s="34">
        <v>0</v>
      </c>
      <c r="D551" s="34">
        <v>0</v>
      </c>
      <c r="E551" s="34">
        <v>0</v>
      </c>
      <c r="F551" s="34">
        <v>0</v>
      </c>
      <c r="G551" s="34">
        <v>0</v>
      </c>
      <c r="H551" s="34">
        <v>0</v>
      </c>
      <c r="I551" s="34">
        <v>0</v>
      </c>
      <c r="J551" s="34">
        <v>0</v>
      </c>
      <c r="K551" s="34"/>
      <c r="L551" s="34"/>
      <c r="M551" s="34"/>
      <c r="N551" s="34"/>
      <c r="O551" s="34"/>
      <c r="P551" s="34"/>
      <c r="Q551" s="34"/>
      <c r="R551" s="34"/>
      <c r="S551" s="34"/>
    </row>
    <row r="552" spans="2:19">
      <c r="B552" s="5">
        <v>1948</v>
      </c>
      <c r="C552" s="34">
        <v>0</v>
      </c>
      <c r="D552" s="34">
        <v>0</v>
      </c>
      <c r="E552" s="34">
        <v>0</v>
      </c>
      <c r="F552" s="34">
        <v>0</v>
      </c>
      <c r="G552" s="34">
        <v>0</v>
      </c>
      <c r="H552" s="34">
        <v>0</v>
      </c>
      <c r="I552" s="34">
        <v>0</v>
      </c>
      <c r="J552" s="34">
        <v>0</v>
      </c>
      <c r="K552" s="34"/>
      <c r="L552" s="34"/>
      <c r="M552" s="34"/>
      <c r="N552" s="34"/>
      <c r="O552" s="34"/>
      <c r="P552" s="34"/>
      <c r="Q552" s="34"/>
      <c r="R552" s="34"/>
      <c r="S552" s="34"/>
    </row>
    <row r="553" spans="2:19">
      <c r="B553" s="5">
        <v>1947</v>
      </c>
      <c r="C553" s="34">
        <v>0</v>
      </c>
      <c r="D553" s="34">
        <v>0</v>
      </c>
      <c r="E553" s="34">
        <v>0</v>
      </c>
      <c r="F553" s="34">
        <v>0</v>
      </c>
      <c r="G553" s="34">
        <v>0</v>
      </c>
      <c r="H553" s="34">
        <v>0</v>
      </c>
      <c r="I553" s="34">
        <v>0</v>
      </c>
      <c r="J553" s="34">
        <v>0</v>
      </c>
      <c r="K553" s="34"/>
      <c r="L553" s="34"/>
      <c r="M553" s="34"/>
      <c r="N553" s="34"/>
      <c r="O553" s="34"/>
      <c r="P553" s="34"/>
      <c r="Q553" s="34"/>
      <c r="R553" s="34"/>
      <c r="S553" s="34"/>
    </row>
    <row r="554" spans="2:19">
      <c r="B554" s="5">
        <v>1946</v>
      </c>
      <c r="C554" s="34">
        <v>0</v>
      </c>
      <c r="D554" s="34">
        <v>0</v>
      </c>
      <c r="E554" s="34">
        <v>0</v>
      </c>
      <c r="F554" s="34">
        <v>0</v>
      </c>
      <c r="G554" s="34">
        <v>0</v>
      </c>
      <c r="H554" s="34">
        <v>0</v>
      </c>
      <c r="I554" s="34">
        <v>0</v>
      </c>
      <c r="J554" s="34">
        <v>0</v>
      </c>
      <c r="K554" s="34"/>
      <c r="L554" s="34"/>
      <c r="M554" s="34"/>
      <c r="N554" s="34"/>
      <c r="O554" s="34"/>
      <c r="P554" s="34"/>
      <c r="Q554" s="34"/>
      <c r="R554" s="34"/>
      <c r="S554" s="34"/>
    </row>
    <row r="555" spans="2:19">
      <c r="B555" s="5">
        <v>1945</v>
      </c>
      <c r="C555" s="34">
        <v>0</v>
      </c>
      <c r="D555" s="34">
        <v>0</v>
      </c>
      <c r="E555" s="34">
        <v>0</v>
      </c>
      <c r="F555" s="34">
        <v>0</v>
      </c>
      <c r="G555" s="34">
        <v>0</v>
      </c>
      <c r="H555" s="34">
        <v>0</v>
      </c>
      <c r="I555" s="34">
        <v>0</v>
      </c>
      <c r="J555" s="34">
        <v>0</v>
      </c>
      <c r="K555" s="34"/>
      <c r="L555" s="34"/>
      <c r="M555" s="34"/>
      <c r="N555" s="34"/>
      <c r="O555" s="34"/>
      <c r="P555" s="34"/>
      <c r="Q555" s="34"/>
      <c r="R555" s="34"/>
      <c r="S555" s="34"/>
    </row>
    <row r="556" spans="2:19">
      <c r="B556" s="5">
        <v>1944</v>
      </c>
      <c r="C556" s="34">
        <v>0</v>
      </c>
      <c r="D556" s="34">
        <v>0</v>
      </c>
      <c r="E556" s="34">
        <v>0</v>
      </c>
      <c r="F556" s="34">
        <v>0</v>
      </c>
      <c r="G556" s="34">
        <v>0</v>
      </c>
      <c r="H556" s="34">
        <v>0</v>
      </c>
      <c r="I556" s="34">
        <v>0</v>
      </c>
      <c r="J556" s="34">
        <v>0</v>
      </c>
      <c r="K556" s="34"/>
      <c r="L556" s="34"/>
      <c r="M556" s="34"/>
      <c r="N556" s="34"/>
      <c r="O556" s="34"/>
      <c r="P556" s="34"/>
      <c r="Q556" s="34"/>
      <c r="R556" s="34"/>
      <c r="S556" s="34"/>
    </row>
    <row r="557" spans="2:19">
      <c r="B557" s="5">
        <v>1943</v>
      </c>
      <c r="C557" s="34">
        <v>0</v>
      </c>
      <c r="D557" s="34">
        <v>0</v>
      </c>
      <c r="E557" s="34">
        <v>0</v>
      </c>
      <c r="F557" s="34">
        <v>0</v>
      </c>
      <c r="G557" s="34">
        <v>0</v>
      </c>
      <c r="H557" s="34">
        <v>0</v>
      </c>
      <c r="I557" s="34">
        <v>0</v>
      </c>
      <c r="J557" s="34">
        <v>0</v>
      </c>
      <c r="K557" s="34"/>
      <c r="L557" s="34"/>
      <c r="M557" s="34"/>
      <c r="N557" s="34"/>
      <c r="O557" s="34"/>
      <c r="P557" s="34"/>
      <c r="Q557" s="34"/>
      <c r="R557" s="34"/>
      <c r="S557" s="34"/>
    </row>
    <row r="558" spans="2:19">
      <c r="B558" s="5">
        <v>1942</v>
      </c>
      <c r="C558" s="34">
        <v>0</v>
      </c>
      <c r="D558" s="34">
        <v>0</v>
      </c>
      <c r="E558" s="34">
        <v>0</v>
      </c>
      <c r="F558" s="34">
        <v>0</v>
      </c>
      <c r="G558" s="34">
        <v>0</v>
      </c>
      <c r="H558" s="34">
        <v>0</v>
      </c>
      <c r="I558" s="34">
        <v>0</v>
      </c>
      <c r="J558" s="34">
        <v>0</v>
      </c>
      <c r="K558" s="34"/>
      <c r="L558" s="34"/>
      <c r="M558" s="34"/>
      <c r="N558" s="34"/>
      <c r="O558" s="34"/>
      <c r="P558" s="34"/>
      <c r="Q558" s="34"/>
      <c r="R558" s="34"/>
      <c r="S558" s="34"/>
    </row>
    <row r="559" spans="2:19">
      <c r="B559" s="5">
        <v>1941</v>
      </c>
      <c r="C559" s="34">
        <v>0</v>
      </c>
      <c r="D559" s="34">
        <v>0</v>
      </c>
      <c r="E559" s="34">
        <v>0</v>
      </c>
      <c r="F559" s="34">
        <v>0</v>
      </c>
      <c r="G559" s="34">
        <v>0</v>
      </c>
      <c r="H559" s="34">
        <v>0</v>
      </c>
      <c r="I559" s="34">
        <v>0</v>
      </c>
      <c r="J559" s="34">
        <v>0</v>
      </c>
      <c r="K559" s="34"/>
      <c r="L559" s="34"/>
      <c r="M559" s="34"/>
      <c r="N559" s="34"/>
      <c r="O559" s="34"/>
      <c r="P559" s="34"/>
      <c r="Q559" s="34"/>
      <c r="R559" s="34"/>
      <c r="S559" s="34"/>
    </row>
    <row r="560" spans="2:19">
      <c r="B560" s="5">
        <v>1940</v>
      </c>
      <c r="C560" s="34">
        <v>0</v>
      </c>
      <c r="D560" s="34">
        <v>0</v>
      </c>
      <c r="E560" s="34">
        <v>0</v>
      </c>
      <c r="F560" s="34">
        <v>0</v>
      </c>
      <c r="G560" s="34">
        <v>0</v>
      </c>
      <c r="H560" s="34">
        <v>0</v>
      </c>
      <c r="I560" s="34">
        <v>0</v>
      </c>
      <c r="J560" s="34">
        <v>0</v>
      </c>
      <c r="K560" s="34"/>
      <c r="L560" s="34"/>
      <c r="M560" s="34"/>
      <c r="N560" s="34"/>
      <c r="O560" s="34"/>
      <c r="P560" s="34"/>
      <c r="Q560" s="34"/>
      <c r="R560" s="34"/>
      <c r="S560" s="34"/>
    </row>
    <row r="561" spans="1:19">
      <c r="B561" s="5">
        <v>1939</v>
      </c>
      <c r="C561" s="34">
        <v>0</v>
      </c>
      <c r="D561" s="34">
        <v>0</v>
      </c>
      <c r="E561" s="34">
        <v>0</v>
      </c>
      <c r="F561" s="34">
        <v>0</v>
      </c>
      <c r="G561" s="34">
        <v>0</v>
      </c>
      <c r="H561" s="34">
        <v>0</v>
      </c>
      <c r="I561" s="34">
        <v>0</v>
      </c>
      <c r="J561" s="34">
        <v>0</v>
      </c>
      <c r="K561" s="34"/>
      <c r="L561" s="34"/>
      <c r="M561" s="34"/>
      <c r="N561" s="34"/>
      <c r="O561" s="34"/>
      <c r="P561" s="34"/>
      <c r="Q561" s="34"/>
      <c r="R561" s="34"/>
      <c r="S561" s="34"/>
    </row>
    <row r="562" spans="1:19">
      <c r="B562" s="5">
        <v>1938</v>
      </c>
      <c r="C562" s="34">
        <v>0</v>
      </c>
      <c r="D562" s="34">
        <v>0</v>
      </c>
      <c r="E562" s="34">
        <v>0</v>
      </c>
      <c r="F562" s="34">
        <v>0</v>
      </c>
      <c r="G562" s="34">
        <v>0</v>
      </c>
      <c r="H562" s="34">
        <v>0</v>
      </c>
      <c r="I562" s="34">
        <v>0</v>
      </c>
      <c r="J562" s="34">
        <v>0</v>
      </c>
      <c r="K562" s="34"/>
      <c r="L562" s="34"/>
      <c r="M562" s="34"/>
      <c r="N562" s="34"/>
      <c r="O562" s="34"/>
      <c r="P562" s="34"/>
      <c r="Q562" s="34"/>
      <c r="R562" s="34"/>
      <c r="S562" s="34"/>
    </row>
    <row r="563" spans="1:19">
      <c r="B563" s="5">
        <v>1937</v>
      </c>
      <c r="C563" s="34">
        <v>0</v>
      </c>
      <c r="D563" s="34">
        <v>0</v>
      </c>
      <c r="E563" s="34">
        <v>0</v>
      </c>
      <c r="F563" s="34">
        <v>0</v>
      </c>
      <c r="G563" s="34">
        <v>0</v>
      </c>
      <c r="H563" s="34">
        <v>0</v>
      </c>
      <c r="I563" s="34">
        <v>0</v>
      </c>
      <c r="J563" s="34">
        <v>0</v>
      </c>
      <c r="K563" s="34"/>
      <c r="L563" s="34"/>
      <c r="M563" s="34"/>
      <c r="N563" s="34"/>
      <c r="O563" s="34"/>
      <c r="P563" s="34"/>
      <c r="Q563" s="34"/>
      <c r="R563" s="34"/>
      <c r="S563" s="34"/>
    </row>
    <row r="564" spans="1:19">
      <c r="B564" s="5">
        <v>1936</v>
      </c>
      <c r="C564" s="34">
        <v>0</v>
      </c>
      <c r="D564" s="34">
        <v>0</v>
      </c>
      <c r="E564" s="34">
        <v>0</v>
      </c>
      <c r="F564" s="34">
        <v>0</v>
      </c>
      <c r="G564" s="34">
        <v>0</v>
      </c>
      <c r="H564" s="34">
        <v>0</v>
      </c>
      <c r="I564" s="34">
        <v>0</v>
      </c>
      <c r="J564" s="34">
        <v>0</v>
      </c>
      <c r="K564" s="34"/>
      <c r="L564" s="34"/>
      <c r="M564" s="34"/>
      <c r="N564" s="34"/>
      <c r="O564" s="34"/>
      <c r="P564" s="34"/>
      <c r="Q564" s="34"/>
      <c r="R564" s="34"/>
      <c r="S564" s="34"/>
    </row>
    <row r="565" spans="1:19">
      <c r="B565" s="5">
        <v>1935</v>
      </c>
      <c r="C565" s="34">
        <v>0</v>
      </c>
      <c r="D565" s="34">
        <v>0</v>
      </c>
      <c r="E565" s="34">
        <v>0</v>
      </c>
      <c r="F565" s="34">
        <v>0</v>
      </c>
      <c r="G565" s="34">
        <v>0</v>
      </c>
      <c r="H565" s="34">
        <v>0</v>
      </c>
      <c r="I565" s="34">
        <v>0</v>
      </c>
      <c r="J565" s="34">
        <v>0</v>
      </c>
      <c r="K565" s="34"/>
      <c r="L565" s="34"/>
      <c r="M565" s="34"/>
      <c r="N565" s="34"/>
      <c r="O565" s="34"/>
      <c r="P565" s="34"/>
      <c r="Q565" s="34"/>
      <c r="R565" s="34"/>
      <c r="S565" s="34"/>
    </row>
    <row r="566" spans="1:19">
      <c r="B566" s="5">
        <v>1934</v>
      </c>
      <c r="C566" s="34">
        <v>0</v>
      </c>
      <c r="D566" s="34">
        <v>0</v>
      </c>
      <c r="E566" s="34">
        <v>0</v>
      </c>
      <c r="F566" s="34">
        <v>0</v>
      </c>
      <c r="G566" s="34">
        <v>0</v>
      </c>
      <c r="H566" s="34">
        <v>0</v>
      </c>
      <c r="I566" s="34">
        <v>0</v>
      </c>
      <c r="J566" s="34">
        <v>0</v>
      </c>
      <c r="K566" s="34"/>
      <c r="L566" s="34"/>
      <c r="M566" s="34"/>
      <c r="N566" s="34"/>
      <c r="O566" s="34"/>
      <c r="P566" s="34"/>
      <c r="Q566" s="34"/>
      <c r="R566" s="34"/>
      <c r="S566" s="34"/>
    </row>
    <row r="567" spans="1:19">
      <c r="B567" s="5">
        <v>1933</v>
      </c>
      <c r="C567" s="34">
        <v>0</v>
      </c>
      <c r="D567" s="34">
        <v>0</v>
      </c>
      <c r="E567" s="34">
        <v>0</v>
      </c>
      <c r="F567" s="34">
        <v>0</v>
      </c>
      <c r="G567" s="34">
        <v>0</v>
      </c>
      <c r="H567" s="34">
        <v>0</v>
      </c>
      <c r="I567" s="34">
        <v>0</v>
      </c>
      <c r="J567" s="34">
        <v>0</v>
      </c>
      <c r="K567" s="34"/>
      <c r="L567" s="34"/>
      <c r="M567" s="34"/>
      <c r="N567" s="34"/>
      <c r="O567" s="34"/>
      <c r="P567" s="34"/>
      <c r="Q567" s="34"/>
      <c r="R567" s="34"/>
      <c r="S567" s="34"/>
    </row>
    <row r="568" spans="1:19">
      <c r="B568" s="5">
        <v>1932</v>
      </c>
      <c r="C568" s="34">
        <v>0</v>
      </c>
      <c r="D568" s="34">
        <v>0</v>
      </c>
      <c r="E568" s="34">
        <v>0</v>
      </c>
      <c r="F568" s="34">
        <v>0</v>
      </c>
      <c r="G568" s="34">
        <v>0</v>
      </c>
      <c r="H568" s="34">
        <v>0</v>
      </c>
      <c r="I568" s="34">
        <v>0</v>
      </c>
      <c r="J568" s="34">
        <v>0</v>
      </c>
      <c r="K568" s="34"/>
      <c r="L568" s="34"/>
      <c r="M568" s="34"/>
      <c r="N568" s="34"/>
      <c r="O568" s="34"/>
      <c r="P568" s="34"/>
      <c r="Q568" s="34"/>
      <c r="R568" s="34"/>
      <c r="S568" s="34"/>
    </row>
    <row r="569" spans="1:19">
      <c r="B569" s="5">
        <v>1931</v>
      </c>
      <c r="C569" s="34">
        <v>0</v>
      </c>
      <c r="D569" s="34">
        <v>0</v>
      </c>
      <c r="E569" s="34">
        <v>0</v>
      </c>
      <c r="F569" s="34">
        <v>0</v>
      </c>
      <c r="G569" s="34">
        <v>0</v>
      </c>
      <c r="H569" s="34">
        <v>0</v>
      </c>
      <c r="I569" s="34">
        <v>0</v>
      </c>
      <c r="J569" s="34">
        <v>0</v>
      </c>
      <c r="K569" s="34"/>
      <c r="L569" s="34"/>
      <c r="M569" s="34"/>
      <c r="N569" s="34"/>
      <c r="O569" s="34"/>
      <c r="P569" s="34"/>
      <c r="Q569" s="34"/>
      <c r="R569" s="34"/>
      <c r="S569" s="34"/>
    </row>
    <row r="570" spans="1:19">
      <c r="B570" s="5">
        <v>1930</v>
      </c>
      <c r="C570" s="34">
        <v>0</v>
      </c>
      <c r="D570" s="34">
        <v>0</v>
      </c>
      <c r="E570" s="34">
        <v>0</v>
      </c>
      <c r="F570" s="34">
        <v>0</v>
      </c>
      <c r="G570" s="34">
        <v>0</v>
      </c>
      <c r="H570" s="34">
        <v>0</v>
      </c>
      <c r="I570" s="34">
        <v>0</v>
      </c>
      <c r="J570" s="34">
        <v>0</v>
      </c>
      <c r="K570" s="34"/>
      <c r="L570" s="34"/>
      <c r="M570" s="34"/>
      <c r="N570" s="34"/>
      <c r="O570" s="34"/>
      <c r="P570" s="34"/>
      <c r="Q570" s="34"/>
      <c r="R570" s="34"/>
      <c r="S570" s="34"/>
    </row>
    <row r="571" spans="1:19" ht="38.25">
      <c r="A571" s="63" t="s">
        <v>186</v>
      </c>
      <c r="B571" s="6" t="s">
        <v>181</v>
      </c>
      <c r="C571" s="7">
        <f>SUM(C494:C570)</f>
        <v>9540420.0599999987</v>
      </c>
      <c r="D571" s="7">
        <f>SUM(D493:D570)</f>
        <v>9990852.8399999961</v>
      </c>
      <c r="E571" s="7">
        <f>SUM(E492:E570)</f>
        <v>8031354.1499999966</v>
      </c>
      <c r="F571" s="7">
        <f>SUM(F491:F570)</f>
        <v>7192716.0299999993</v>
      </c>
      <c r="G571" s="7">
        <f>SUM(G490:G570)</f>
        <v>7499676.9900000002</v>
      </c>
      <c r="H571" s="7">
        <f>SUM(H484:H570)</f>
        <v>8905206.540000001</v>
      </c>
      <c r="I571" s="7">
        <f>SUM(I484:I570)</f>
        <v>8981191.5199999996</v>
      </c>
      <c r="J571" s="7">
        <f t="shared" ref="J571" si="7">SUM(J484:J570)</f>
        <v>9145082.1799999978</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v>893398.22</v>
      </c>
      <c r="K582" s="34"/>
      <c r="L582" s="34"/>
      <c r="M582" s="34"/>
      <c r="N582" s="34"/>
      <c r="O582" s="34"/>
      <c r="P582" s="34"/>
      <c r="Q582" s="34"/>
      <c r="R582" s="34"/>
      <c r="S582" s="34"/>
    </row>
    <row r="583" spans="1:19">
      <c r="B583" s="5">
        <v>2012</v>
      </c>
      <c r="C583" s="33"/>
      <c r="D583" s="33"/>
      <c r="E583" s="33"/>
      <c r="F583" s="33"/>
      <c r="G583" s="33"/>
      <c r="H583" s="33"/>
      <c r="I583" s="34">
        <v>2457951.0499999998</v>
      </c>
      <c r="J583" s="34">
        <v>2457951.0499999998</v>
      </c>
      <c r="K583" s="34"/>
      <c r="L583" s="34"/>
      <c r="M583" s="34"/>
      <c r="N583" s="34"/>
      <c r="O583" s="34"/>
      <c r="P583" s="34"/>
      <c r="Q583" s="34"/>
      <c r="R583" s="34"/>
      <c r="S583" s="34"/>
    </row>
    <row r="584" spans="1:19">
      <c r="B584" s="5">
        <v>2011</v>
      </c>
      <c r="C584" s="33"/>
      <c r="D584" s="33"/>
      <c r="E584" s="33"/>
      <c r="F584" s="33"/>
      <c r="G584" s="33"/>
      <c r="H584" s="34">
        <v>2841951</v>
      </c>
      <c r="I584" s="34">
        <v>3043660.71</v>
      </c>
      <c r="J584" s="34">
        <v>3043660.71</v>
      </c>
      <c r="K584" s="34"/>
      <c r="L584" s="34"/>
      <c r="M584" s="34"/>
      <c r="N584" s="34"/>
      <c r="O584" s="34"/>
      <c r="P584" s="34"/>
      <c r="Q584" s="34"/>
      <c r="R584" s="34"/>
      <c r="S584" s="34"/>
    </row>
    <row r="585" spans="1:19">
      <c r="B585" s="5">
        <v>2010</v>
      </c>
      <c r="C585" s="33"/>
      <c r="D585" s="33"/>
      <c r="E585" s="33"/>
      <c r="F585" s="33"/>
      <c r="G585" s="34">
        <v>137820.24</v>
      </c>
      <c r="H585" s="34">
        <v>524395.98</v>
      </c>
      <c r="I585" s="34">
        <v>524395.98</v>
      </c>
      <c r="J585" s="34">
        <v>524395.98</v>
      </c>
      <c r="K585" s="34"/>
      <c r="L585" s="34"/>
      <c r="M585" s="34"/>
      <c r="N585" s="34"/>
      <c r="O585" s="34"/>
      <c r="P585" s="34"/>
      <c r="Q585" s="34"/>
      <c r="R585" s="34"/>
      <c r="S585" s="34"/>
    </row>
    <row r="586" spans="1:19">
      <c r="B586" s="5">
        <v>2009</v>
      </c>
      <c r="C586" s="33"/>
      <c r="D586" s="33"/>
      <c r="E586" s="33"/>
      <c r="F586" s="34">
        <v>2113797.0599999996</v>
      </c>
      <c r="G586" s="34">
        <v>987965.2</v>
      </c>
      <c r="H586" s="34">
        <v>830399.98000000021</v>
      </c>
      <c r="I586" s="34">
        <v>830399.98000000021</v>
      </c>
      <c r="J586" s="34">
        <v>830399.98000000021</v>
      </c>
      <c r="K586" s="34"/>
      <c r="L586" s="34"/>
      <c r="M586" s="34"/>
      <c r="N586" s="34"/>
      <c r="O586" s="34"/>
      <c r="P586" s="34"/>
      <c r="Q586" s="34"/>
      <c r="R586" s="34"/>
      <c r="S586" s="34"/>
    </row>
    <row r="587" spans="1:19">
      <c r="B587" s="5">
        <v>2008</v>
      </c>
      <c r="C587" s="33"/>
      <c r="D587" s="33"/>
      <c r="E587" s="34">
        <v>554326.24999999988</v>
      </c>
      <c r="F587" s="34">
        <v>425536.1999999999</v>
      </c>
      <c r="G587" s="34">
        <v>425536.2</v>
      </c>
      <c r="H587" s="34">
        <v>425536.2</v>
      </c>
      <c r="I587" s="34">
        <v>415192.98</v>
      </c>
      <c r="J587" s="34">
        <v>415192.98</v>
      </c>
      <c r="K587" s="34"/>
      <c r="L587" s="34"/>
      <c r="M587" s="34"/>
      <c r="N587" s="34"/>
      <c r="O587" s="34"/>
      <c r="P587" s="34"/>
      <c r="Q587" s="34"/>
      <c r="R587" s="34"/>
      <c r="S587" s="34"/>
    </row>
    <row r="588" spans="1:19">
      <c r="B588" s="5">
        <v>2007</v>
      </c>
      <c r="C588" s="33"/>
      <c r="D588" s="34">
        <v>1885566.209999999</v>
      </c>
      <c r="E588" s="34">
        <v>1885566.209999999</v>
      </c>
      <c r="F588" s="34">
        <v>2055848.1199999996</v>
      </c>
      <c r="G588" s="34">
        <v>2055848.12</v>
      </c>
      <c r="H588" s="34">
        <v>2052733</v>
      </c>
      <c r="I588" s="34">
        <v>2049911.5699999996</v>
      </c>
      <c r="J588" s="34">
        <v>2049911.5699999996</v>
      </c>
      <c r="K588" s="34"/>
      <c r="L588" s="34"/>
      <c r="M588" s="34"/>
      <c r="N588" s="34"/>
      <c r="O588" s="34"/>
      <c r="P588" s="34"/>
      <c r="Q588" s="34"/>
      <c r="R588" s="34"/>
      <c r="S588" s="34"/>
    </row>
    <row r="589" spans="1:19">
      <c r="B589" s="5">
        <v>2006</v>
      </c>
      <c r="C589" s="34">
        <v>1130559.27</v>
      </c>
      <c r="D589" s="34">
        <v>1477154.3199999994</v>
      </c>
      <c r="E589" s="34">
        <v>1477154.3199999994</v>
      </c>
      <c r="F589" s="34">
        <v>726473.31999999983</v>
      </c>
      <c r="G589" s="34">
        <v>726473.32</v>
      </c>
      <c r="H589" s="34">
        <v>726473.32</v>
      </c>
      <c r="I589" s="34">
        <v>726473.32000000018</v>
      </c>
      <c r="J589" s="34">
        <v>726473.32000000018</v>
      </c>
      <c r="K589" s="34"/>
      <c r="L589" s="34"/>
      <c r="M589" s="34"/>
      <c r="N589" s="34"/>
      <c r="O589" s="34"/>
      <c r="P589" s="34"/>
      <c r="Q589" s="34"/>
      <c r="R589" s="34"/>
      <c r="S589" s="34"/>
    </row>
    <row r="590" spans="1:19">
      <c r="B590" s="5">
        <v>2005</v>
      </c>
      <c r="C590" s="34">
        <v>1095239.04</v>
      </c>
      <c r="D590" s="34">
        <v>1150432.8399999999</v>
      </c>
      <c r="E590" s="34">
        <v>1150432.8399999999</v>
      </c>
      <c r="F590" s="34">
        <v>1017994.6199999999</v>
      </c>
      <c r="G590" s="34">
        <v>1017994.62</v>
      </c>
      <c r="H590" s="34">
        <v>999669</v>
      </c>
      <c r="I590" s="34">
        <v>997925.7300000001</v>
      </c>
      <c r="J590" s="34">
        <v>997925.7300000001</v>
      </c>
      <c r="K590" s="34"/>
      <c r="L590" s="34"/>
      <c r="M590" s="34"/>
      <c r="N590" s="34"/>
      <c r="O590" s="34"/>
      <c r="P590" s="34"/>
      <c r="Q590" s="34"/>
      <c r="R590" s="34"/>
      <c r="S590" s="34"/>
    </row>
    <row r="591" spans="1:19">
      <c r="B591" s="5">
        <v>2004</v>
      </c>
      <c r="C591" s="34">
        <v>588040</v>
      </c>
      <c r="D591" s="34">
        <v>588040</v>
      </c>
      <c r="E591" s="34">
        <v>576391.20000000007</v>
      </c>
      <c r="F591" s="34">
        <v>327120.74</v>
      </c>
      <c r="G591" s="34">
        <v>327983.8</v>
      </c>
      <c r="H591" s="34">
        <v>327519</v>
      </c>
      <c r="I591" s="34">
        <v>326894.74999999988</v>
      </c>
      <c r="J591" s="34">
        <v>326894.74999999988</v>
      </c>
      <c r="K591" s="34"/>
      <c r="L591" s="34"/>
      <c r="M591" s="34"/>
      <c r="N591" s="34"/>
      <c r="O591" s="34"/>
      <c r="P591" s="34"/>
      <c r="Q591" s="34"/>
      <c r="R591" s="34"/>
      <c r="S591" s="34"/>
    </row>
    <row r="592" spans="1:19">
      <c r="B592" s="5">
        <v>2003</v>
      </c>
      <c r="C592" s="34">
        <v>1006943.01</v>
      </c>
      <c r="D592" s="34">
        <v>1006943.01</v>
      </c>
      <c r="E592" s="34">
        <v>898478.06000000029</v>
      </c>
      <c r="F592" s="34">
        <v>761953.87</v>
      </c>
      <c r="G592" s="34">
        <v>761953.87</v>
      </c>
      <c r="H592" s="34">
        <v>747179</v>
      </c>
      <c r="I592" s="34">
        <v>746280.87000000034</v>
      </c>
      <c r="J592" s="34">
        <v>746280.87000000034</v>
      </c>
      <c r="K592" s="34"/>
      <c r="L592" s="34"/>
      <c r="M592" s="34"/>
      <c r="N592" s="34"/>
      <c r="O592" s="34"/>
      <c r="P592" s="34"/>
      <c r="Q592" s="34"/>
      <c r="R592" s="34"/>
      <c r="S592" s="34"/>
    </row>
    <row r="593" spans="2:19">
      <c r="B593" s="5">
        <v>2002</v>
      </c>
      <c r="C593" s="34">
        <v>1438112.17</v>
      </c>
      <c r="D593" s="34">
        <v>1438112.17</v>
      </c>
      <c r="E593" s="34">
        <v>1324267.2100000002</v>
      </c>
      <c r="F593" s="34">
        <v>1180033.8600000001</v>
      </c>
      <c r="G593" s="34">
        <v>1181005.4099999999</v>
      </c>
      <c r="H593" s="34">
        <v>1174370.7099999995</v>
      </c>
      <c r="I593" s="34">
        <v>1174370.7099999995</v>
      </c>
      <c r="J593" s="34">
        <v>1174370.7099999995</v>
      </c>
      <c r="K593" s="34"/>
      <c r="L593" s="34"/>
      <c r="M593" s="34"/>
      <c r="N593" s="34"/>
      <c r="O593" s="34"/>
      <c r="P593" s="34"/>
      <c r="Q593" s="34"/>
      <c r="R593" s="34"/>
      <c r="S593" s="34"/>
    </row>
    <row r="594" spans="2:19">
      <c r="B594" s="5">
        <v>2001</v>
      </c>
      <c r="C594" s="34">
        <v>907906.23</v>
      </c>
      <c r="D594" s="34">
        <v>907906.23</v>
      </c>
      <c r="E594" s="34">
        <v>792949.73999999987</v>
      </c>
      <c r="F594" s="34">
        <v>390155.88000000006</v>
      </c>
      <c r="G594" s="34">
        <v>390155.88</v>
      </c>
      <c r="H594" s="34">
        <v>365482.27000000014</v>
      </c>
      <c r="I594" s="34">
        <v>365482.27000000014</v>
      </c>
      <c r="J594" s="34">
        <v>365482.27000000014</v>
      </c>
      <c r="K594" s="34"/>
      <c r="L594" s="34"/>
      <c r="M594" s="34"/>
      <c r="N594" s="34"/>
      <c r="O594" s="34"/>
      <c r="P594" s="34"/>
      <c r="Q594" s="34"/>
      <c r="R594" s="34"/>
      <c r="S594" s="34"/>
    </row>
    <row r="595" spans="2:19">
      <c r="B595" s="5">
        <v>2000</v>
      </c>
      <c r="C595" s="34">
        <v>516566.27</v>
      </c>
      <c r="D595" s="34">
        <v>516566.27</v>
      </c>
      <c r="E595" s="34">
        <v>516566.65999999992</v>
      </c>
      <c r="F595" s="34">
        <v>328846.30999999988</v>
      </c>
      <c r="G595" s="34">
        <v>327469.51</v>
      </c>
      <c r="H595" s="34">
        <v>300465</v>
      </c>
      <c r="I595" s="34">
        <v>296805.07999999996</v>
      </c>
      <c r="J595" s="34">
        <v>296805.07999999996</v>
      </c>
      <c r="K595" s="34"/>
      <c r="L595" s="34"/>
      <c r="M595" s="34"/>
      <c r="N595" s="34"/>
      <c r="O595" s="34"/>
      <c r="P595" s="34"/>
      <c r="Q595" s="34"/>
      <c r="R595" s="34"/>
      <c r="S595" s="34"/>
    </row>
    <row r="596" spans="2:19">
      <c r="B596" s="5">
        <v>1999</v>
      </c>
      <c r="C596" s="34">
        <v>734649.19</v>
      </c>
      <c r="D596" s="34">
        <v>734649.19</v>
      </c>
      <c r="E596" s="34">
        <v>712282.41999999958</v>
      </c>
      <c r="F596" s="34">
        <v>466348.34000000008</v>
      </c>
      <c r="G596" s="34">
        <v>466584.78</v>
      </c>
      <c r="H596" s="34">
        <v>440335.65</v>
      </c>
      <c r="I596" s="34">
        <v>440335.65</v>
      </c>
      <c r="J596" s="34">
        <v>440335.65</v>
      </c>
      <c r="K596" s="34"/>
      <c r="L596" s="34"/>
      <c r="M596" s="34"/>
      <c r="N596" s="34"/>
      <c r="O596" s="34"/>
      <c r="P596" s="34"/>
      <c r="Q596" s="34"/>
      <c r="R596" s="34"/>
      <c r="S596" s="34"/>
    </row>
    <row r="597" spans="2:19">
      <c r="B597" s="5">
        <v>1998</v>
      </c>
      <c r="C597" s="34">
        <v>994864.94</v>
      </c>
      <c r="D597" s="34">
        <v>994864.94</v>
      </c>
      <c r="E597" s="34">
        <v>885530.30999999912</v>
      </c>
      <c r="F597" s="34">
        <v>692221.24</v>
      </c>
      <c r="G597" s="34">
        <v>692221.24</v>
      </c>
      <c r="H597" s="34">
        <v>644013</v>
      </c>
      <c r="I597" s="34">
        <v>640486.53</v>
      </c>
      <c r="J597" s="34">
        <v>640486.53</v>
      </c>
      <c r="K597" s="34"/>
      <c r="L597" s="34"/>
      <c r="M597" s="34"/>
      <c r="N597" s="34"/>
      <c r="O597" s="34"/>
      <c r="P597" s="34"/>
      <c r="Q597" s="34"/>
      <c r="R597" s="34"/>
      <c r="S597" s="34"/>
    </row>
    <row r="598" spans="2:19">
      <c r="B598" s="5">
        <v>1997</v>
      </c>
      <c r="C598" s="34">
        <v>451306.13</v>
      </c>
      <c r="D598" s="34">
        <v>451306.13</v>
      </c>
      <c r="E598" s="34">
        <v>423460.41999999993</v>
      </c>
      <c r="F598" s="34">
        <v>251583.63999999998</v>
      </c>
      <c r="G598" s="34">
        <v>244279.84</v>
      </c>
      <c r="H598" s="34">
        <v>244279.84</v>
      </c>
      <c r="I598" s="34">
        <v>215270.58000000002</v>
      </c>
      <c r="J598" s="34">
        <v>215270.58000000002</v>
      </c>
      <c r="K598" s="34"/>
      <c r="L598" s="34"/>
      <c r="M598" s="34"/>
      <c r="N598" s="34"/>
      <c r="O598" s="34"/>
      <c r="P598" s="34"/>
      <c r="Q598" s="34"/>
      <c r="R598" s="34"/>
      <c r="S598" s="34"/>
    </row>
    <row r="599" spans="2:19">
      <c r="B599" s="5">
        <v>1996</v>
      </c>
      <c r="C599" s="34">
        <v>308946.52</v>
      </c>
      <c r="D599" s="34">
        <v>308946.52</v>
      </c>
      <c r="E599" s="34">
        <v>282906.53000000003</v>
      </c>
      <c r="F599" s="34">
        <v>175883.74000000005</v>
      </c>
      <c r="G599" s="34">
        <v>174557.07</v>
      </c>
      <c r="H599" s="34">
        <v>174557.07</v>
      </c>
      <c r="I599" s="34">
        <v>123450.42999999998</v>
      </c>
      <c r="J599" s="34">
        <v>123450.42999999998</v>
      </c>
      <c r="K599" s="34"/>
      <c r="L599" s="34"/>
      <c r="M599" s="34"/>
      <c r="N599" s="34"/>
      <c r="O599" s="34"/>
      <c r="P599" s="34"/>
      <c r="Q599" s="34"/>
      <c r="R599" s="34"/>
      <c r="S599" s="34"/>
    </row>
    <row r="600" spans="2:19">
      <c r="B600" s="5">
        <v>1995</v>
      </c>
      <c r="C600" s="34">
        <v>719219.4</v>
      </c>
      <c r="D600" s="34">
        <v>719219.4</v>
      </c>
      <c r="E600" s="34">
        <v>542973.02999999991</v>
      </c>
      <c r="F600" s="34">
        <v>481140.19000000006</v>
      </c>
      <c r="G600" s="34">
        <v>481140.19</v>
      </c>
      <c r="H600" s="34">
        <v>481140.19</v>
      </c>
      <c r="I600" s="34">
        <v>466231.46000000014</v>
      </c>
      <c r="J600" s="34">
        <v>466231.46000000014</v>
      </c>
      <c r="K600" s="34"/>
      <c r="L600" s="34"/>
      <c r="M600" s="34"/>
      <c r="N600" s="34"/>
      <c r="O600" s="34"/>
      <c r="P600" s="34"/>
      <c r="Q600" s="34"/>
      <c r="R600" s="34"/>
      <c r="S600" s="34"/>
    </row>
    <row r="601" spans="2:19">
      <c r="B601" s="5">
        <v>1994</v>
      </c>
      <c r="C601" s="34">
        <v>1101664.6599999999</v>
      </c>
      <c r="D601" s="34">
        <v>1101664.6599999999</v>
      </c>
      <c r="E601" s="34">
        <v>1101664.3399999989</v>
      </c>
      <c r="F601" s="34">
        <v>959861.75</v>
      </c>
      <c r="G601" s="34">
        <v>959861.75</v>
      </c>
      <c r="H601" s="34">
        <v>959861.75</v>
      </c>
      <c r="I601" s="34">
        <v>922258.45000000019</v>
      </c>
      <c r="J601" s="34">
        <v>922258.45000000019</v>
      </c>
      <c r="K601" s="34"/>
      <c r="L601" s="34"/>
      <c r="M601" s="34"/>
      <c r="N601" s="34"/>
      <c r="O601" s="34"/>
      <c r="P601" s="34"/>
      <c r="Q601" s="34"/>
      <c r="R601" s="34"/>
      <c r="S601" s="34"/>
    </row>
    <row r="602" spans="2:19">
      <c r="B602" s="5">
        <v>1993</v>
      </c>
      <c r="C602" s="34">
        <v>400063.71</v>
      </c>
      <c r="D602" s="34">
        <v>400063.71</v>
      </c>
      <c r="E602" s="34">
        <v>324736.82999999996</v>
      </c>
      <c r="F602" s="34">
        <v>251882.64</v>
      </c>
      <c r="G602" s="34">
        <v>252293.02</v>
      </c>
      <c r="H602" s="34">
        <v>252293.02</v>
      </c>
      <c r="I602" s="34">
        <v>224653.99999999997</v>
      </c>
      <c r="J602" s="34">
        <v>224653.99999999997</v>
      </c>
      <c r="K602" s="34"/>
      <c r="L602" s="34"/>
      <c r="M602" s="34"/>
      <c r="N602" s="34"/>
      <c r="O602" s="34"/>
      <c r="P602" s="34"/>
      <c r="Q602" s="34"/>
      <c r="R602" s="34"/>
      <c r="S602" s="34"/>
    </row>
    <row r="603" spans="2:19">
      <c r="B603" s="5">
        <v>1992</v>
      </c>
      <c r="C603" s="34">
        <v>1007459.43</v>
      </c>
      <c r="D603" s="34">
        <v>1007459.43</v>
      </c>
      <c r="E603" s="34">
        <v>773295.26</v>
      </c>
      <c r="F603" s="34">
        <v>448558.82</v>
      </c>
      <c r="G603" s="34">
        <v>448558.82</v>
      </c>
      <c r="H603" s="34">
        <v>448558.82</v>
      </c>
      <c r="I603" s="34">
        <v>424176.08999999991</v>
      </c>
      <c r="J603" s="34">
        <v>424176.08999999991</v>
      </c>
      <c r="K603" s="34"/>
      <c r="L603" s="34"/>
      <c r="M603" s="34"/>
      <c r="N603" s="34"/>
      <c r="O603" s="34"/>
      <c r="P603" s="34"/>
      <c r="Q603" s="34"/>
      <c r="R603" s="34"/>
      <c r="S603" s="34"/>
    </row>
    <row r="604" spans="2:19">
      <c r="B604" s="5">
        <v>1991</v>
      </c>
      <c r="C604" s="34">
        <v>1014920.5099999999</v>
      </c>
      <c r="D604" s="34">
        <v>1014920.5099999999</v>
      </c>
      <c r="E604" s="34">
        <v>776863.39</v>
      </c>
      <c r="F604" s="34">
        <v>670952.12</v>
      </c>
      <c r="G604" s="34">
        <v>670952.12</v>
      </c>
      <c r="H604" s="34">
        <v>670952.12</v>
      </c>
      <c r="I604" s="34">
        <v>663033.38000000012</v>
      </c>
      <c r="J604" s="34">
        <v>663033.38000000012</v>
      </c>
      <c r="K604" s="34"/>
      <c r="L604" s="34"/>
      <c r="M604" s="34"/>
      <c r="N604" s="34"/>
      <c r="O604" s="34"/>
      <c r="P604" s="34"/>
      <c r="Q604" s="34"/>
      <c r="R604" s="34"/>
      <c r="S604" s="34"/>
    </row>
    <row r="605" spans="2:19">
      <c r="B605" s="5">
        <v>1990</v>
      </c>
      <c r="C605" s="34">
        <v>701213</v>
      </c>
      <c r="D605" s="34">
        <v>701213</v>
      </c>
      <c r="E605" s="34">
        <v>566367.12999999989</v>
      </c>
      <c r="F605" s="34">
        <v>375349.11</v>
      </c>
      <c r="G605" s="34">
        <v>375349.11</v>
      </c>
      <c r="H605" s="34">
        <v>375349.11</v>
      </c>
      <c r="I605" s="34">
        <v>375349.11</v>
      </c>
      <c r="J605" s="34">
        <v>375349.11</v>
      </c>
      <c r="K605" s="34"/>
      <c r="L605" s="34"/>
      <c r="M605" s="34"/>
      <c r="N605" s="34"/>
      <c r="O605" s="34"/>
      <c r="P605" s="34"/>
      <c r="Q605" s="34"/>
      <c r="R605" s="34"/>
      <c r="S605" s="34"/>
    </row>
    <row r="606" spans="2:19">
      <c r="B606" s="5">
        <v>1989</v>
      </c>
      <c r="C606" s="34">
        <v>491062.54999999993</v>
      </c>
      <c r="D606" s="34">
        <v>491062.54999999993</v>
      </c>
      <c r="E606" s="34">
        <v>457472.43000000011</v>
      </c>
      <c r="F606" s="34">
        <v>354523.66</v>
      </c>
      <c r="G606" s="34">
        <v>346958.89</v>
      </c>
      <c r="H606" s="34">
        <v>346958.89</v>
      </c>
      <c r="I606" s="34">
        <v>337494.24</v>
      </c>
      <c r="J606" s="34">
        <v>337494.24</v>
      </c>
      <c r="K606" s="34"/>
      <c r="L606" s="34"/>
      <c r="M606" s="34"/>
      <c r="N606" s="34"/>
      <c r="O606" s="34"/>
      <c r="P606" s="34"/>
      <c r="Q606" s="34"/>
      <c r="R606" s="34"/>
      <c r="S606" s="34"/>
    </row>
    <row r="607" spans="2:19">
      <c r="B607" s="5">
        <v>1988</v>
      </c>
      <c r="C607" s="34">
        <v>125142.51</v>
      </c>
      <c r="D607" s="34">
        <v>125142.51</v>
      </c>
      <c r="E607" s="34">
        <v>83403.320000000007</v>
      </c>
      <c r="F607" s="34">
        <v>56813.710000000006</v>
      </c>
      <c r="G607" s="34">
        <v>56813.71</v>
      </c>
      <c r="H607" s="34">
        <v>56813.71</v>
      </c>
      <c r="I607" s="34">
        <v>30580.36</v>
      </c>
      <c r="J607" s="34">
        <v>30580.36</v>
      </c>
      <c r="K607" s="34"/>
      <c r="L607" s="34"/>
      <c r="M607" s="34"/>
      <c r="N607" s="34"/>
      <c r="O607" s="34"/>
      <c r="P607" s="34"/>
      <c r="Q607" s="34"/>
      <c r="R607" s="34"/>
      <c r="S607" s="34"/>
    </row>
    <row r="608" spans="2:19">
      <c r="B608" s="5">
        <v>1987</v>
      </c>
      <c r="C608" s="34">
        <v>235848.81</v>
      </c>
      <c r="D608" s="34">
        <v>235848.81</v>
      </c>
      <c r="E608" s="34">
        <v>131901.57999999999</v>
      </c>
      <c r="F608" s="34">
        <v>86753.099999999977</v>
      </c>
      <c r="G608" s="34">
        <v>71072.39</v>
      </c>
      <c r="H608" s="34">
        <v>71072.39</v>
      </c>
      <c r="I608" s="34">
        <v>48465.299999999996</v>
      </c>
      <c r="J608" s="34">
        <v>48465.299999999996</v>
      </c>
      <c r="K608" s="34"/>
      <c r="L608" s="34"/>
      <c r="M608" s="34"/>
      <c r="N608" s="34"/>
      <c r="O608" s="34"/>
      <c r="P608" s="34"/>
      <c r="Q608" s="34"/>
      <c r="R608" s="34"/>
      <c r="S608" s="34"/>
    </row>
    <row r="609" spans="2:19">
      <c r="B609" s="5">
        <v>1986</v>
      </c>
      <c r="C609" s="34">
        <v>303925.94</v>
      </c>
      <c r="D609" s="34">
        <v>303925.94</v>
      </c>
      <c r="E609" s="34">
        <v>172400.12</v>
      </c>
      <c r="F609" s="34">
        <v>112076.27</v>
      </c>
      <c r="G609" s="34">
        <v>112076.27</v>
      </c>
      <c r="H609" s="34">
        <v>112076.27</v>
      </c>
      <c r="I609" s="34">
        <v>54822.950000000004</v>
      </c>
      <c r="J609" s="34">
        <v>54822.950000000004</v>
      </c>
      <c r="K609" s="34"/>
      <c r="L609" s="34"/>
      <c r="M609" s="34"/>
      <c r="N609" s="34"/>
      <c r="O609" s="34"/>
      <c r="P609" s="34"/>
      <c r="Q609" s="34"/>
      <c r="R609" s="34"/>
      <c r="S609" s="34"/>
    </row>
    <row r="610" spans="2:19">
      <c r="B610" s="5">
        <v>1985</v>
      </c>
      <c r="C610" s="34">
        <v>169659.05</v>
      </c>
      <c r="D610" s="34">
        <v>169659.05</v>
      </c>
      <c r="E610" s="34">
        <v>142991.59999999998</v>
      </c>
      <c r="F610" s="34">
        <v>101062.04000000001</v>
      </c>
      <c r="G610" s="34">
        <v>101062.04</v>
      </c>
      <c r="H610" s="34">
        <v>101062.04</v>
      </c>
      <c r="I610" s="34">
        <v>79879.28</v>
      </c>
      <c r="J610" s="34">
        <v>79879.28</v>
      </c>
      <c r="K610" s="34"/>
      <c r="L610" s="34"/>
      <c r="M610" s="34"/>
      <c r="N610" s="34"/>
      <c r="O610" s="34"/>
      <c r="P610" s="34"/>
      <c r="Q610" s="34"/>
      <c r="R610" s="34"/>
      <c r="S610" s="34"/>
    </row>
    <row r="611" spans="2:19">
      <c r="B611" s="5">
        <v>1984</v>
      </c>
      <c r="C611" s="34">
        <v>300134.87</v>
      </c>
      <c r="D611" s="34">
        <v>300134.87</v>
      </c>
      <c r="E611" s="34">
        <v>188084.03</v>
      </c>
      <c r="F611" s="34">
        <v>83021.11</v>
      </c>
      <c r="G611" s="34">
        <v>83021.11</v>
      </c>
      <c r="H611" s="34">
        <v>83021.11</v>
      </c>
      <c r="I611" s="34">
        <v>73824.5</v>
      </c>
      <c r="J611" s="34">
        <v>73824.5</v>
      </c>
      <c r="K611" s="34"/>
      <c r="L611" s="34"/>
      <c r="M611" s="34"/>
      <c r="N611" s="34"/>
      <c r="O611" s="34"/>
      <c r="P611" s="34"/>
      <c r="Q611" s="34"/>
      <c r="R611" s="34"/>
      <c r="S611" s="34"/>
    </row>
    <row r="612" spans="2:19">
      <c r="B612" s="5">
        <v>1983</v>
      </c>
      <c r="C612" s="34">
        <v>263039.83</v>
      </c>
      <c r="D612" s="34">
        <v>263039.83</v>
      </c>
      <c r="E612" s="34">
        <v>114656.74</v>
      </c>
      <c r="F612" s="34">
        <v>88351.05</v>
      </c>
      <c r="G612" s="34">
        <v>82487.95</v>
      </c>
      <c r="H612" s="34">
        <v>82487.95</v>
      </c>
      <c r="I612" s="34">
        <v>29330.26</v>
      </c>
      <c r="J612" s="34">
        <v>29330.26</v>
      </c>
      <c r="K612" s="34"/>
      <c r="L612" s="34"/>
      <c r="M612" s="34"/>
      <c r="N612" s="34"/>
      <c r="O612" s="34"/>
      <c r="P612" s="34"/>
      <c r="Q612" s="34"/>
      <c r="R612" s="34"/>
      <c r="S612" s="34"/>
    </row>
    <row r="613" spans="2:19">
      <c r="B613" s="5">
        <v>1982</v>
      </c>
      <c r="C613" s="34">
        <v>770424.86</v>
      </c>
      <c r="D613" s="34">
        <v>770424.86</v>
      </c>
      <c r="E613" s="34">
        <v>578892.41</v>
      </c>
      <c r="F613" s="34">
        <v>354466.74</v>
      </c>
      <c r="G613" s="34">
        <v>354466.74</v>
      </c>
      <c r="H613" s="34">
        <v>354466.74</v>
      </c>
      <c r="I613" s="34">
        <v>341400.83</v>
      </c>
      <c r="J613" s="34">
        <v>341400.83</v>
      </c>
      <c r="K613" s="34"/>
      <c r="L613" s="34"/>
      <c r="M613" s="34"/>
      <c r="N613" s="34"/>
      <c r="O613" s="34"/>
      <c r="P613" s="34"/>
      <c r="Q613" s="34"/>
      <c r="R613" s="34"/>
      <c r="S613" s="34"/>
    </row>
    <row r="614" spans="2:19">
      <c r="B614" s="5">
        <v>1981</v>
      </c>
      <c r="C614" s="34">
        <v>133133.97000000003</v>
      </c>
      <c r="D614" s="34">
        <v>133133.97000000003</v>
      </c>
      <c r="E614" s="34">
        <v>66414.33</v>
      </c>
      <c r="F614" s="34">
        <v>29441.060000000005</v>
      </c>
      <c r="G614" s="34">
        <v>29441.06</v>
      </c>
      <c r="H614" s="34">
        <v>29441.06</v>
      </c>
      <c r="I614" s="34">
        <v>21072.76</v>
      </c>
      <c r="J614" s="34">
        <v>21072.76</v>
      </c>
      <c r="K614" s="34"/>
      <c r="L614" s="34"/>
      <c r="M614" s="34"/>
      <c r="N614" s="34"/>
      <c r="O614" s="34"/>
      <c r="P614" s="34"/>
      <c r="Q614" s="34"/>
      <c r="R614" s="34"/>
      <c r="S614" s="34"/>
    </row>
    <row r="615" spans="2:19">
      <c r="B615" s="5">
        <v>1980</v>
      </c>
      <c r="C615" s="34">
        <v>119844.45000000001</v>
      </c>
      <c r="D615" s="34">
        <v>119844.45000000001</v>
      </c>
      <c r="E615" s="34">
        <v>62180.55</v>
      </c>
      <c r="F615" s="34">
        <v>29369.54</v>
      </c>
      <c r="G615" s="34">
        <v>24084.3</v>
      </c>
      <c r="H615" s="34">
        <v>24084.3</v>
      </c>
      <c r="I615" s="34">
        <v>24084.300000000003</v>
      </c>
      <c r="J615" s="34">
        <v>24084.300000000003</v>
      </c>
      <c r="K615" s="34"/>
      <c r="L615" s="34"/>
      <c r="M615" s="34"/>
      <c r="N615" s="34"/>
      <c r="O615" s="34"/>
      <c r="P615" s="34"/>
      <c r="Q615" s="34"/>
      <c r="R615" s="34"/>
      <c r="S615" s="34"/>
    </row>
    <row r="616" spans="2:19">
      <c r="B616" s="5">
        <v>1979</v>
      </c>
      <c r="C616" s="34">
        <v>210516.53</v>
      </c>
      <c r="D616" s="34">
        <v>210516.53</v>
      </c>
      <c r="E616" s="34">
        <v>171523.57</v>
      </c>
      <c r="F616" s="34">
        <v>106766.69</v>
      </c>
      <c r="G616" s="34">
        <v>106766.69</v>
      </c>
      <c r="H616" s="34">
        <v>106766.69</v>
      </c>
      <c r="I616" s="34">
        <v>83744.400000000009</v>
      </c>
      <c r="J616" s="34">
        <v>83744.400000000009</v>
      </c>
      <c r="K616" s="34"/>
      <c r="L616" s="34"/>
      <c r="M616" s="34"/>
      <c r="N616" s="34"/>
      <c r="O616" s="34"/>
      <c r="P616" s="34"/>
      <c r="Q616" s="34"/>
      <c r="R616" s="34"/>
      <c r="S616" s="34"/>
    </row>
    <row r="617" spans="2:19">
      <c r="B617" s="5">
        <v>1978</v>
      </c>
      <c r="C617" s="34">
        <v>89902.13</v>
      </c>
      <c r="D617" s="34">
        <v>89902.13</v>
      </c>
      <c r="E617" s="34">
        <v>44381.57</v>
      </c>
      <c r="F617" s="34">
        <v>19347.29</v>
      </c>
      <c r="G617" s="34">
        <v>19347.29</v>
      </c>
      <c r="H617" s="34">
        <v>19347.29</v>
      </c>
      <c r="I617" s="34">
        <v>19347.29</v>
      </c>
      <c r="J617" s="34">
        <v>19347.29</v>
      </c>
      <c r="K617" s="34"/>
      <c r="L617" s="34"/>
      <c r="M617" s="34"/>
      <c r="N617" s="34"/>
      <c r="O617" s="34"/>
      <c r="P617" s="34"/>
      <c r="Q617" s="34"/>
      <c r="R617" s="34"/>
      <c r="S617" s="34"/>
    </row>
    <row r="618" spans="2:19">
      <c r="B618" s="5">
        <v>1977</v>
      </c>
      <c r="C618" s="34">
        <v>70594.41</v>
      </c>
      <c r="D618" s="34">
        <v>70594.41</v>
      </c>
      <c r="E618" s="34">
        <v>22475.370000000003</v>
      </c>
      <c r="F618" s="34">
        <v>0</v>
      </c>
      <c r="G618" s="34">
        <v>0</v>
      </c>
      <c r="H618" s="34">
        <v>0</v>
      </c>
      <c r="I618" s="34">
        <v>0</v>
      </c>
      <c r="J618" s="34">
        <v>0</v>
      </c>
      <c r="K618" s="34"/>
      <c r="L618" s="34"/>
      <c r="M618" s="34"/>
      <c r="N618" s="34"/>
      <c r="O618" s="34"/>
      <c r="P618" s="34"/>
      <c r="Q618" s="34"/>
      <c r="R618" s="34"/>
      <c r="S618" s="34"/>
    </row>
    <row r="619" spans="2:19">
      <c r="B619" s="5">
        <v>1976</v>
      </c>
      <c r="C619" s="34">
        <v>78195.95</v>
      </c>
      <c r="D619" s="34">
        <v>78195.95</v>
      </c>
      <c r="E619" s="34">
        <v>66436.239999999991</v>
      </c>
      <c r="F619" s="34">
        <v>26895.490000000005</v>
      </c>
      <c r="G619" s="34">
        <v>26895.49</v>
      </c>
      <c r="H619" s="34">
        <v>26895.49</v>
      </c>
      <c r="I619" s="34">
        <v>26895.489999999998</v>
      </c>
      <c r="J619" s="34">
        <v>26895.489999999998</v>
      </c>
      <c r="K619" s="34"/>
      <c r="L619" s="34"/>
      <c r="M619" s="34"/>
      <c r="N619" s="34"/>
      <c r="O619" s="34"/>
      <c r="P619" s="34"/>
      <c r="Q619" s="34"/>
      <c r="R619" s="34"/>
      <c r="S619" s="34"/>
    </row>
    <row r="620" spans="2:19">
      <c r="B620" s="5">
        <v>1975</v>
      </c>
      <c r="C620" s="34">
        <v>19272.97</v>
      </c>
      <c r="D620" s="34">
        <v>19272.97</v>
      </c>
      <c r="E620" s="34">
        <v>5853.45</v>
      </c>
      <c r="F620" s="34">
        <v>0</v>
      </c>
      <c r="G620" s="34">
        <v>0</v>
      </c>
      <c r="H620" s="34">
        <v>0</v>
      </c>
      <c r="I620" s="34">
        <v>0</v>
      </c>
      <c r="J620" s="34">
        <v>0</v>
      </c>
      <c r="K620" s="34"/>
      <c r="L620" s="34"/>
      <c r="M620" s="34"/>
      <c r="N620" s="34"/>
      <c r="O620" s="34"/>
      <c r="P620" s="34"/>
      <c r="Q620" s="34"/>
      <c r="R620" s="34"/>
      <c r="S620" s="34"/>
    </row>
    <row r="621" spans="2:19">
      <c r="B621" s="5">
        <v>1974</v>
      </c>
      <c r="C621" s="34">
        <v>133336.20000000001</v>
      </c>
      <c r="D621" s="34">
        <v>133336.20000000001</v>
      </c>
      <c r="E621" s="34">
        <v>133336.20000000001</v>
      </c>
      <c r="F621" s="34">
        <v>84765.72</v>
      </c>
      <c r="G621" s="34">
        <v>84765.72</v>
      </c>
      <c r="H621" s="34">
        <v>84765.72</v>
      </c>
      <c r="I621" s="34">
        <v>84765.72</v>
      </c>
      <c r="J621" s="34">
        <v>84765.72</v>
      </c>
      <c r="K621" s="34"/>
      <c r="L621" s="34"/>
      <c r="M621" s="34"/>
      <c r="N621" s="34"/>
      <c r="O621" s="34"/>
      <c r="P621" s="34"/>
      <c r="Q621" s="34"/>
      <c r="R621" s="34"/>
      <c r="S621" s="34"/>
    </row>
    <row r="622" spans="2:19">
      <c r="B622" s="5">
        <v>1973</v>
      </c>
      <c r="C622" s="34">
        <v>0</v>
      </c>
      <c r="D622" s="34">
        <v>0</v>
      </c>
      <c r="E622" s="34">
        <v>0</v>
      </c>
      <c r="F622" s="34">
        <v>0</v>
      </c>
      <c r="G622" s="34">
        <v>0</v>
      </c>
      <c r="H622" s="34">
        <v>0</v>
      </c>
      <c r="I622" s="34">
        <v>0</v>
      </c>
      <c r="J622" s="34">
        <v>0</v>
      </c>
      <c r="K622" s="34"/>
      <c r="L622" s="34"/>
      <c r="M622" s="34"/>
      <c r="N622" s="34"/>
      <c r="O622" s="34"/>
      <c r="P622" s="34"/>
      <c r="Q622" s="34"/>
      <c r="R622" s="34"/>
      <c r="S622" s="34"/>
    </row>
    <row r="623" spans="2:19">
      <c r="B623" s="5">
        <v>1972</v>
      </c>
      <c r="C623" s="34">
        <v>30135.510000000002</v>
      </c>
      <c r="D623" s="34">
        <v>30135.510000000002</v>
      </c>
      <c r="E623" s="34">
        <v>21986.510000000002</v>
      </c>
      <c r="F623" s="34">
        <v>6764.5099999999984</v>
      </c>
      <c r="G623" s="34">
        <v>6764.51</v>
      </c>
      <c r="H623" s="34">
        <v>6764.51</v>
      </c>
      <c r="I623" s="34">
        <v>6764.51</v>
      </c>
      <c r="J623" s="34">
        <v>6764.51</v>
      </c>
      <c r="K623" s="34"/>
      <c r="L623" s="34"/>
      <c r="M623" s="34"/>
      <c r="N623" s="34"/>
      <c r="O623" s="34"/>
      <c r="P623" s="34"/>
      <c r="Q623" s="34"/>
      <c r="R623" s="34"/>
      <c r="S623" s="34"/>
    </row>
    <row r="624" spans="2:19">
      <c r="B624" s="5">
        <v>1971</v>
      </c>
      <c r="C624" s="34">
        <v>13802.68</v>
      </c>
      <c r="D624" s="34">
        <v>13802.68</v>
      </c>
      <c r="E624" s="34">
        <v>0</v>
      </c>
      <c r="F624" s="34">
        <v>0</v>
      </c>
      <c r="G624" s="34">
        <v>0</v>
      </c>
      <c r="H624" s="34">
        <v>0</v>
      </c>
      <c r="I624" s="34">
        <v>0</v>
      </c>
      <c r="J624" s="34">
        <v>0</v>
      </c>
      <c r="K624" s="34"/>
      <c r="L624" s="34"/>
      <c r="M624" s="34"/>
      <c r="N624" s="34"/>
      <c r="O624" s="34"/>
      <c r="P624" s="34"/>
      <c r="Q624" s="34"/>
      <c r="R624" s="34"/>
      <c r="S624" s="34"/>
    </row>
    <row r="625" spans="2:19">
      <c r="B625" s="5">
        <v>1970</v>
      </c>
      <c r="C625" s="34">
        <v>0</v>
      </c>
      <c r="D625" s="34">
        <v>0</v>
      </c>
      <c r="E625" s="34">
        <v>0</v>
      </c>
      <c r="F625" s="34">
        <v>0</v>
      </c>
      <c r="G625" s="34">
        <v>0</v>
      </c>
      <c r="H625" s="34">
        <v>0</v>
      </c>
      <c r="I625" s="34">
        <v>0</v>
      </c>
      <c r="J625" s="34">
        <v>0</v>
      </c>
      <c r="K625" s="34"/>
      <c r="L625" s="34"/>
      <c r="M625" s="34"/>
      <c r="N625" s="34"/>
      <c r="O625" s="34"/>
      <c r="P625" s="34"/>
      <c r="Q625" s="34"/>
      <c r="R625" s="34"/>
      <c r="S625" s="34"/>
    </row>
    <row r="626" spans="2:19">
      <c r="B626" s="5">
        <v>1969</v>
      </c>
      <c r="C626" s="34">
        <v>0</v>
      </c>
      <c r="D626" s="34">
        <v>0</v>
      </c>
      <c r="E626" s="34">
        <v>0</v>
      </c>
      <c r="F626" s="34">
        <v>0</v>
      </c>
      <c r="G626" s="34">
        <v>0</v>
      </c>
      <c r="H626" s="34">
        <v>0</v>
      </c>
      <c r="I626" s="34">
        <v>0</v>
      </c>
      <c r="J626" s="34">
        <v>0</v>
      </c>
      <c r="K626" s="34"/>
      <c r="L626" s="34"/>
      <c r="M626" s="34"/>
      <c r="N626" s="34"/>
      <c r="O626" s="34"/>
      <c r="P626" s="34"/>
      <c r="Q626" s="34"/>
      <c r="R626" s="34"/>
      <c r="S626" s="34"/>
    </row>
    <row r="627" spans="2:19">
      <c r="B627" s="5">
        <v>1968</v>
      </c>
      <c r="C627" s="34">
        <v>17142.09</v>
      </c>
      <c r="D627" s="34">
        <v>17142.09</v>
      </c>
      <c r="E627" s="34">
        <v>17142.09</v>
      </c>
      <c r="F627" s="34">
        <v>17142.09</v>
      </c>
      <c r="G627" s="34">
        <v>17142.09</v>
      </c>
      <c r="H627" s="34">
        <v>17142.09</v>
      </c>
      <c r="I627" s="34">
        <v>17142.09</v>
      </c>
      <c r="J627" s="34">
        <v>17142.09</v>
      </c>
      <c r="K627" s="34"/>
      <c r="L627" s="34"/>
      <c r="M627" s="34"/>
      <c r="N627" s="34"/>
      <c r="O627" s="34"/>
      <c r="P627" s="34"/>
      <c r="Q627" s="34"/>
      <c r="R627" s="34"/>
      <c r="S627" s="34"/>
    </row>
    <row r="628" spans="2:19">
      <c r="B628" s="5">
        <v>1967</v>
      </c>
      <c r="C628" s="34">
        <v>0</v>
      </c>
      <c r="D628" s="34">
        <v>0</v>
      </c>
      <c r="E628" s="34">
        <v>0</v>
      </c>
      <c r="F628" s="34">
        <v>0</v>
      </c>
      <c r="G628" s="34">
        <v>0</v>
      </c>
      <c r="H628" s="34">
        <v>0</v>
      </c>
      <c r="I628" s="34">
        <v>0</v>
      </c>
      <c r="J628" s="34">
        <v>0</v>
      </c>
      <c r="K628" s="34"/>
      <c r="L628" s="34"/>
      <c r="M628" s="34"/>
      <c r="N628" s="34"/>
      <c r="O628" s="34"/>
      <c r="P628" s="34"/>
      <c r="Q628" s="34"/>
      <c r="R628" s="34"/>
      <c r="S628" s="34"/>
    </row>
    <row r="629" spans="2:19">
      <c r="B629" s="5">
        <v>1966</v>
      </c>
      <c r="C629" s="34">
        <v>0</v>
      </c>
      <c r="D629" s="34">
        <v>0</v>
      </c>
      <c r="E629" s="34">
        <v>0</v>
      </c>
      <c r="F629" s="34">
        <v>0</v>
      </c>
      <c r="G629" s="34">
        <v>0</v>
      </c>
      <c r="H629" s="34">
        <v>0</v>
      </c>
      <c r="I629" s="34">
        <v>0</v>
      </c>
      <c r="J629" s="34">
        <v>0</v>
      </c>
      <c r="K629" s="34"/>
      <c r="L629" s="34"/>
      <c r="M629" s="34"/>
      <c r="N629" s="34"/>
      <c r="O629" s="34"/>
      <c r="P629" s="34"/>
      <c r="Q629" s="34"/>
      <c r="R629" s="34"/>
      <c r="S629" s="34"/>
    </row>
    <row r="630" spans="2:19">
      <c r="B630" s="5">
        <v>1965</v>
      </c>
      <c r="C630" s="34">
        <v>0</v>
      </c>
      <c r="D630" s="34">
        <v>0</v>
      </c>
      <c r="E630" s="34">
        <v>0</v>
      </c>
      <c r="F630" s="34">
        <v>0</v>
      </c>
      <c r="G630" s="34">
        <v>0</v>
      </c>
      <c r="H630" s="34">
        <v>0</v>
      </c>
      <c r="I630" s="34">
        <v>0</v>
      </c>
      <c r="J630" s="34">
        <v>0</v>
      </c>
      <c r="K630" s="34"/>
      <c r="L630" s="34"/>
      <c r="M630" s="34"/>
      <c r="N630" s="34"/>
      <c r="O630" s="34"/>
      <c r="P630" s="34"/>
      <c r="Q630" s="34"/>
      <c r="R630" s="34"/>
      <c r="S630" s="34"/>
    </row>
    <row r="631" spans="2:19">
      <c r="B631" s="5">
        <v>1964</v>
      </c>
      <c r="C631" s="34">
        <v>0</v>
      </c>
      <c r="D631" s="34">
        <v>0</v>
      </c>
      <c r="E631" s="34">
        <v>0</v>
      </c>
      <c r="F631" s="34">
        <v>0</v>
      </c>
      <c r="G631" s="34">
        <v>0</v>
      </c>
      <c r="H631" s="34">
        <v>0</v>
      </c>
      <c r="I631" s="34">
        <v>0</v>
      </c>
      <c r="J631" s="34">
        <v>0</v>
      </c>
      <c r="K631" s="34"/>
      <c r="L631" s="34"/>
      <c r="M631" s="34"/>
      <c r="N631" s="34"/>
      <c r="O631" s="34"/>
      <c r="P631" s="34"/>
      <c r="Q631" s="34"/>
      <c r="R631" s="34"/>
      <c r="S631" s="34"/>
    </row>
    <row r="632" spans="2:19">
      <c r="B632" s="5">
        <v>1963</v>
      </c>
      <c r="C632" s="34">
        <v>0</v>
      </c>
      <c r="D632" s="34">
        <v>0</v>
      </c>
      <c r="E632" s="34">
        <v>0</v>
      </c>
      <c r="F632" s="34">
        <v>0</v>
      </c>
      <c r="G632" s="34">
        <v>0</v>
      </c>
      <c r="H632" s="34">
        <v>0</v>
      </c>
      <c r="I632" s="34">
        <v>0</v>
      </c>
      <c r="J632" s="34">
        <v>0</v>
      </c>
      <c r="K632" s="34"/>
      <c r="L632" s="34"/>
      <c r="M632" s="34"/>
      <c r="N632" s="34"/>
      <c r="O632" s="34"/>
      <c r="P632" s="34"/>
      <c r="Q632" s="34"/>
      <c r="R632" s="34"/>
      <c r="S632" s="34"/>
    </row>
    <row r="633" spans="2:19">
      <c r="B633" s="5">
        <v>1962</v>
      </c>
      <c r="C633" s="34">
        <v>0</v>
      </c>
      <c r="D633" s="34">
        <v>0</v>
      </c>
      <c r="E633" s="34">
        <v>0</v>
      </c>
      <c r="F633" s="34">
        <v>0</v>
      </c>
      <c r="G633" s="34">
        <v>0</v>
      </c>
      <c r="H633" s="34">
        <v>0</v>
      </c>
      <c r="I633" s="34">
        <v>0</v>
      </c>
      <c r="J633" s="34">
        <v>0</v>
      </c>
      <c r="K633" s="34"/>
      <c r="L633" s="34"/>
      <c r="M633" s="34"/>
      <c r="N633" s="34"/>
      <c r="O633" s="34"/>
      <c r="P633" s="34"/>
      <c r="Q633" s="34"/>
      <c r="R633" s="34"/>
      <c r="S633" s="34"/>
    </row>
    <row r="634" spans="2:19">
      <c r="B634" s="5">
        <v>1961</v>
      </c>
      <c r="C634" s="34">
        <v>669.79</v>
      </c>
      <c r="D634" s="34">
        <v>669.79</v>
      </c>
      <c r="E634" s="34">
        <v>669.79</v>
      </c>
      <c r="F634" s="34">
        <v>669.79</v>
      </c>
      <c r="G634" s="34">
        <v>669.79</v>
      </c>
      <c r="H634" s="34">
        <v>669.79</v>
      </c>
      <c r="I634" s="34">
        <v>669.79</v>
      </c>
      <c r="J634" s="34">
        <v>669.79</v>
      </c>
      <c r="K634" s="34"/>
      <c r="L634" s="34"/>
      <c r="M634" s="34"/>
      <c r="N634" s="34"/>
      <c r="O634" s="34"/>
      <c r="P634" s="34"/>
      <c r="Q634" s="34"/>
      <c r="R634" s="34"/>
      <c r="S634" s="34"/>
    </row>
    <row r="635" spans="2:19">
      <c r="B635" s="5">
        <v>1960</v>
      </c>
      <c r="C635" s="34">
        <v>5435.03</v>
      </c>
      <c r="D635" s="34">
        <v>5435.03</v>
      </c>
      <c r="E635" s="34">
        <v>0</v>
      </c>
      <c r="F635" s="34">
        <v>0</v>
      </c>
      <c r="G635" s="34">
        <v>0</v>
      </c>
      <c r="H635" s="34">
        <v>0</v>
      </c>
      <c r="I635" s="34">
        <v>0</v>
      </c>
      <c r="J635" s="34">
        <v>0</v>
      </c>
      <c r="K635" s="34"/>
      <c r="L635" s="34"/>
      <c r="M635" s="34"/>
      <c r="N635" s="34"/>
      <c r="O635" s="34"/>
      <c r="P635" s="34"/>
      <c r="Q635" s="34"/>
      <c r="R635" s="34"/>
      <c r="S635" s="34"/>
    </row>
    <row r="636" spans="2:19">
      <c r="B636" s="5">
        <v>1959</v>
      </c>
      <c r="C636" s="34">
        <v>0</v>
      </c>
      <c r="D636" s="34">
        <v>0</v>
      </c>
      <c r="E636" s="34">
        <v>0</v>
      </c>
      <c r="F636" s="34">
        <v>0</v>
      </c>
      <c r="G636" s="34">
        <v>0</v>
      </c>
      <c r="H636" s="34">
        <v>0</v>
      </c>
      <c r="I636" s="34">
        <v>0</v>
      </c>
      <c r="J636" s="34">
        <v>0</v>
      </c>
      <c r="K636" s="34"/>
      <c r="L636" s="34"/>
      <c r="M636" s="34"/>
      <c r="N636" s="34"/>
      <c r="O636" s="34"/>
      <c r="P636" s="34"/>
      <c r="Q636" s="34"/>
      <c r="R636" s="34"/>
      <c r="S636" s="34"/>
    </row>
    <row r="637" spans="2:19">
      <c r="B637" s="5">
        <v>1958</v>
      </c>
      <c r="C637" s="34">
        <v>0</v>
      </c>
      <c r="D637" s="34">
        <v>0</v>
      </c>
      <c r="E637" s="34">
        <v>0</v>
      </c>
      <c r="F637" s="34">
        <v>0</v>
      </c>
      <c r="G637" s="34">
        <v>0</v>
      </c>
      <c r="H637" s="34">
        <v>0</v>
      </c>
      <c r="I637" s="34">
        <v>0</v>
      </c>
      <c r="J637" s="34">
        <v>0</v>
      </c>
      <c r="K637" s="34"/>
      <c r="L637" s="34"/>
      <c r="M637" s="34"/>
      <c r="N637" s="34"/>
      <c r="O637" s="34"/>
      <c r="P637" s="34"/>
      <c r="Q637" s="34"/>
      <c r="R637" s="34"/>
      <c r="S637" s="34"/>
    </row>
    <row r="638" spans="2:19">
      <c r="B638" s="5">
        <v>1957</v>
      </c>
      <c r="C638" s="34">
        <v>0</v>
      </c>
      <c r="D638" s="34">
        <v>0</v>
      </c>
      <c r="E638" s="34">
        <v>0</v>
      </c>
      <c r="F638" s="34">
        <v>0</v>
      </c>
      <c r="G638" s="34">
        <v>0</v>
      </c>
      <c r="H638" s="34">
        <v>0</v>
      </c>
      <c r="I638" s="34">
        <v>0</v>
      </c>
      <c r="J638" s="34">
        <v>0</v>
      </c>
      <c r="K638" s="34"/>
      <c r="L638" s="34"/>
      <c r="M638" s="34"/>
      <c r="N638" s="34"/>
      <c r="O638" s="34"/>
      <c r="P638" s="34"/>
      <c r="Q638" s="34"/>
      <c r="R638" s="34"/>
      <c r="S638" s="34"/>
    </row>
    <row r="639" spans="2:19">
      <c r="B639" s="5">
        <v>1956</v>
      </c>
      <c r="C639" s="34">
        <v>0</v>
      </c>
      <c r="D639" s="34">
        <v>0</v>
      </c>
      <c r="E639" s="34">
        <v>0</v>
      </c>
      <c r="F639" s="34">
        <v>0</v>
      </c>
      <c r="G639" s="34">
        <v>0</v>
      </c>
      <c r="H639" s="34">
        <v>0</v>
      </c>
      <c r="I639" s="34">
        <v>0</v>
      </c>
      <c r="J639" s="34">
        <v>0</v>
      </c>
      <c r="K639" s="34"/>
      <c r="L639" s="34"/>
      <c r="M639" s="34"/>
      <c r="N639" s="34"/>
      <c r="O639" s="34"/>
      <c r="P639" s="34"/>
      <c r="Q639" s="34"/>
      <c r="R639" s="34"/>
      <c r="S639" s="34"/>
    </row>
    <row r="640" spans="2:19">
      <c r="B640" s="5">
        <v>1955</v>
      </c>
      <c r="C640" s="34">
        <v>0</v>
      </c>
      <c r="D640" s="34">
        <v>0</v>
      </c>
      <c r="E640" s="34">
        <v>0</v>
      </c>
      <c r="F640" s="34">
        <v>0</v>
      </c>
      <c r="G640" s="34">
        <v>0</v>
      </c>
      <c r="H640" s="34">
        <v>0</v>
      </c>
      <c r="I640" s="34">
        <v>0</v>
      </c>
      <c r="J640" s="34">
        <v>0</v>
      </c>
      <c r="K640" s="34"/>
      <c r="L640" s="34"/>
      <c r="M640" s="34"/>
      <c r="N640" s="34"/>
      <c r="O640" s="34"/>
      <c r="P640" s="34"/>
      <c r="Q640" s="34"/>
      <c r="R640" s="34"/>
      <c r="S640" s="34"/>
    </row>
    <row r="641" spans="2:19">
      <c r="B641" s="5">
        <v>1954</v>
      </c>
      <c r="C641" s="34">
        <v>0</v>
      </c>
      <c r="D641" s="34">
        <v>0</v>
      </c>
      <c r="E641" s="34">
        <v>0</v>
      </c>
      <c r="F641" s="34">
        <v>0</v>
      </c>
      <c r="G641" s="34">
        <v>0</v>
      </c>
      <c r="H641" s="34">
        <v>0</v>
      </c>
      <c r="I641" s="34">
        <v>0</v>
      </c>
      <c r="J641" s="34">
        <v>0</v>
      </c>
      <c r="K641" s="34"/>
      <c r="L641" s="34"/>
      <c r="M641" s="34"/>
      <c r="N641" s="34"/>
      <c r="O641" s="34"/>
      <c r="P641" s="34"/>
      <c r="Q641" s="34"/>
      <c r="R641" s="34"/>
      <c r="S641" s="34"/>
    </row>
    <row r="642" spans="2:19">
      <c r="B642" s="5">
        <v>1953</v>
      </c>
      <c r="C642" s="34">
        <v>0</v>
      </c>
      <c r="D642" s="34">
        <v>0</v>
      </c>
      <c r="E642" s="34">
        <v>0</v>
      </c>
      <c r="F642" s="34">
        <v>0</v>
      </c>
      <c r="G642" s="34">
        <v>0</v>
      </c>
      <c r="H642" s="34">
        <v>0</v>
      </c>
      <c r="I642" s="34">
        <v>0</v>
      </c>
      <c r="J642" s="34">
        <v>0</v>
      </c>
      <c r="K642" s="34"/>
      <c r="L642" s="34"/>
      <c r="M642" s="34"/>
      <c r="N642" s="34"/>
      <c r="O642" s="34"/>
      <c r="P642" s="34"/>
      <c r="Q642" s="34"/>
      <c r="R642" s="34"/>
      <c r="S642" s="34"/>
    </row>
    <row r="643" spans="2:19">
      <c r="B643" s="5">
        <v>1952</v>
      </c>
      <c r="C643" s="34">
        <v>180.36</v>
      </c>
      <c r="D643" s="34">
        <v>180.36</v>
      </c>
      <c r="E643" s="34">
        <v>0</v>
      </c>
      <c r="F643" s="34">
        <v>0</v>
      </c>
      <c r="G643" s="34">
        <v>0</v>
      </c>
      <c r="H643" s="34">
        <v>0</v>
      </c>
      <c r="I643" s="34">
        <v>0</v>
      </c>
      <c r="J643" s="34">
        <v>0</v>
      </c>
      <c r="K643" s="34"/>
      <c r="L643" s="34"/>
      <c r="M643" s="34"/>
      <c r="N643" s="34"/>
      <c r="O643" s="34"/>
      <c r="P643" s="34"/>
      <c r="Q643" s="34"/>
      <c r="R643" s="34"/>
      <c r="S643" s="34"/>
    </row>
    <row r="644" spans="2:19">
      <c r="B644" s="5">
        <v>1951</v>
      </c>
      <c r="C644" s="34">
        <v>0</v>
      </c>
      <c r="D644" s="34">
        <v>0</v>
      </c>
      <c r="E644" s="34">
        <v>0</v>
      </c>
      <c r="F644" s="34">
        <v>0</v>
      </c>
      <c r="G644" s="34">
        <v>0</v>
      </c>
      <c r="H644" s="34">
        <v>0</v>
      </c>
      <c r="I644" s="34">
        <v>0</v>
      </c>
      <c r="J644" s="34">
        <v>0</v>
      </c>
      <c r="K644" s="34"/>
      <c r="L644" s="34"/>
      <c r="M644" s="34"/>
      <c r="N644" s="34"/>
      <c r="O644" s="34"/>
      <c r="P644" s="34"/>
      <c r="Q644" s="34"/>
      <c r="R644" s="34"/>
      <c r="S644" s="34"/>
    </row>
    <row r="645" spans="2:19">
      <c r="B645" s="5">
        <v>1950</v>
      </c>
      <c r="C645" s="34">
        <v>0</v>
      </c>
      <c r="D645" s="34">
        <v>0</v>
      </c>
      <c r="E645" s="34">
        <v>0</v>
      </c>
      <c r="F645" s="34">
        <v>0</v>
      </c>
      <c r="G645" s="34">
        <v>0</v>
      </c>
      <c r="H645" s="34">
        <v>0</v>
      </c>
      <c r="I645" s="34">
        <v>0</v>
      </c>
      <c r="J645" s="34">
        <v>0</v>
      </c>
      <c r="K645" s="34"/>
      <c r="L645" s="34"/>
      <c r="M645" s="34"/>
      <c r="N645" s="34"/>
      <c r="O645" s="34"/>
      <c r="P645" s="34"/>
      <c r="Q645" s="34"/>
      <c r="R645" s="34"/>
      <c r="S645" s="34"/>
    </row>
    <row r="646" spans="2:19">
      <c r="B646" s="5">
        <v>1949</v>
      </c>
      <c r="C646" s="34">
        <v>0</v>
      </c>
      <c r="D646" s="34">
        <v>0</v>
      </c>
      <c r="E646" s="34">
        <v>0</v>
      </c>
      <c r="F646" s="34">
        <v>0</v>
      </c>
      <c r="G646" s="34">
        <v>0</v>
      </c>
      <c r="H646" s="34">
        <v>0</v>
      </c>
      <c r="I646" s="34">
        <v>0</v>
      </c>
      <c r="J646" s="34">
        <v>0</v>
      </c>
      <c r="K646" s="34"/>
      <c r="L646" s="34"/>
      <c r="M646" s="34"/>
      <c r="N646" s="34"/>
      <c r="O646" s="34"/>
      <c r="P646" s="34"/>
      <c r="Q646" s="34"/>
      <c r="R646" s="34"/>
      <c r="S646" s="34"/>
    </row>
    <row r="647" spans="2:19">
      <c r="B647" s="5">
        <v>1948</v>
      </c>
      <c r="C647" s="34">
        <v>0</v>
      </c>
      <c r="D647" s="34">
        <v>0</v>
      </c>
      <c r="E647" s="34">
        <v>0</v>
      </c>
      <c r="F647" s="34">
        <v>0</v>
      </c>
      <c r="G647" s="34">
        <v>0</v>
      </c>
      <c r="H647" s="34">
        <v>0</v>
      </c>
      <c r="I647" s="34">
        <v>0</v>
      </c>
      <c r="J647" s="34">
        <v>0</v>
      </c>
      <c r="K647" s="34"/>
      <c r="L647" s="34"/>
      <c r="M647" s="34"/>
      <c r="N647" s="34"/>
      <c r="O647" s="34"/>
      <c r="P647" s="34"/>
      <c r="Q647" s="34"/>
      <c r="R647" s="34"/>
      <c r="S647" s="34"/>
    </row>
    <row r="648" spans="2:19">
      <c r="B648" s="5">
        <v>1947</v>
      </c>
      <c r="C648" s="34">
        <v>0</v>
      </c>
      <c r="D648" s="34">
        <v>0</v>
      </c>
      <c r="E648" s="34">
        <v>0</v>
      </c>
      <c r="F648" s="34">
        <v>0</v>
      </c>
      <c r="G648" s="34">
        <v>0</v>
      </c>
      <c r="H648" s="34">
        <v>0</v>
      </c>
      <c r="I648" s="34">
        <v>0</v>
      </c>
      <c r="J648" s="34">
        <v>0</v>
      </c>
      <c r="K648" s="34"/>
      <c r="L648" s="34"/>
      <c r="M648" s="34"/>
      <c r="N648" s="34"/>
      <c r="O648" s="34"/>
      <c r="P648" s="34"/>
      <c r="Q648" s="34"/>
      <c r="R648" s="34"/>
      <c r="S648" s="34"/>
    </row>
    <row r="649" spans="2:19">
      <c r="B649" s="5">
        <v>1946</v>
      </c>
      <c r="C649" s="34">
        <v>0</v>
      </c>
      <c r="D649" s="34">
        <v>0</v>
      </c>
      <c r="E649" s="34">
        <v>0</v>
      </c>
      <c r="F649" s="34">
        <v>0</v>
      </c>
      <c r="G649" s="34">
        <v>0</v>
      </c>
      <c r="H649" s="34">
        <v>0</v>
      </c>
      <c r="I649" s="34">
        <v>0</v>
      </c>
      <c r="J649" s="34">
        <v>0</v>
      </c>
      <c r="K649" s="34"/>
      <c r="L649" s="34"/>
      <c r="M649" s="34"/>
      <c r="N649" s="34"/>
      <c r="O649" s="34"/>
      <c r="P649" s="34"/>
      <c r="Q649" s="34"/>
      <c r="R649" s="34"/>
      <c r="S649" s="34"/>
    </row>
    <row r="650" spans="2:19">
      <c r="B650" s="5">
        <v>1945</v>
      </c>
      <c r="C650" s="34">
        <v>0</v>
      </c>
      <c r="D650" s="34">
        <v>0</v>
      </c>
      <c r="E650" s="34">
        <v>0</v>
      </c>
      <c r="F650" s="34">
        <v>0</v>
      </c>
      <c r="G650" s="34">
        <v>0</v>
      </c>
      <c r="H650" s="34">
        <v>0</v>
      </c>
      <c r="I650" s="34">
        <v>0</v>
      </c>
      <c r="J650" s="34">
        <v>0</v>
      </c>
      <c r="K650" s="34"/>
      <c r="L650" s="34"/>
      <c r="M650" s="34"/>
      <c r="N650" s="34"/>
      <c r="O650" s="34"/>
      <c r="P650" s="34"/>
      <c r="Q650" s="34"/>
      <c r="R650" s="34"/>
      <c r="S650" s="34"/>
    </row>
    <row r="651" spans="2:19">
      <c r="B651" s="5">
        <v>1944</v>
      </c>
      <c r="C651" s="34">
        <v>0</v>
      </c>
      <c r="D651" s="34">
        <v>0</v>
      </c>
      <c r="E651" s="34">
        <v>0</v>
      </c>
      <c r="F651" s="34">
        <v>0</v>
      </c>
      <c r="G651" s="34">
        <v>0</v>
      </c>
      <c r="H651" s="34">
        <v>0</v>
      </c>
      <c r="I651" s="34">
        <v>0</v>
      </c>
      <c r="J651" s="34">
        <v>0</v>
      </c>
      <c r="K651" s="34"/>
      <c r="L651" s="34"/>
      <c r="M651" s="34"/>
      <c r="N651" s="34"/>
      <c r="O651" s="34"/>
      <c r="P651" s="34"/>
      <c r="Q651" s="34"/>
      <c r="R651" s="34"/>
      <c r="S651" s="34"/>
    </row>
    <row r="652" spans="2:19">
      <c r="B652" s="5">
        <v>1943</v>
      </c>
      <c r="C652" s="34">
        <v>0</v>
      </c>
      <c r="D652" s="34">
        <v>0</v>
      </c>
      <c r="E652" s="34">
        <v>0</v>
      </c>
      <c r="F652" s="34">
        <v>0</v>
      </c>
      <c r="G652" s="34">
        <v>0</v>
      </c>
      <c r="H652" s="34">
        <v>0</v>
      </c>
      <c r="I652" s="34">
        <v>0</v>
      </c>
      <c r="J652" s="34">
        <v>0</v>
      </c>
      <c r="K652" s="34"/>
      <c r="L652" s="34"/>
      <c r="M652" s="34"/>
      <c r="N652" s="34"/>
      <c r="O652" s="34"/>
      <c r="P652" s="34"/>
      <c r="Q652" s="34"/>
      <c r="R652" s="34"/>
      <c r="S652" s="34"/>
    </row>
    <row r="653" spans="2:19">
      <c r="B653" s="5">
        <v>1942</v>
      </c>
      <c r="C653" s="34">
        <v>0</v>
      </c>
      <c r="D653" s="34">
        <v>0</v>
      </c>
      <c r="E653" s="34">
        <v>0</v>
      </c>
      <c r="F653" s="34">
        <v>0</v>
      </c>
      <c r="G653" s="34">
        <v>0</v>
      </c>
      <c r="H653" s="34">
        <v>0</v>
      </c>
      <c r="I653" s="34">
        <v>0</v>
      </c>
      <c r="J653" s="34">
        <v>0</v>
      </c>
      <c r="K653" s="34"/>
      <c r="L653" s="34"/>
      <c r="M653" s="34"/>
      <c r="N653" s="34"/>
      <c r="O653" s="34"/>
      <c r="P653" s="34"/>
      <c r="Q653" s="34"/>
      <c r="R653" s="34"/>
      <c r="S653" s="34"/>
    </row>
    <row r="654" spans="2:19">
      <c r="B654" s="5">
        <v>1941</v>
      </c>
      <c r="C654" s="34">
        <v>0</v>
      </c>
      <c r="D654" s="34">
        <v>0</v>
      </c>
      <c r="E654" s="34">
        <v>0</v>
      </c>
      <c r="F654" s="34">
        <v>0</v>
      </c>
      <c r="G654" s="34">
        <v>0</v>
      </c>
      <c r="H654" s="34">
        <v>0</v>
      </c>
      <c r="I654" s="34">
        <v>0</v>
      </c>
      <c r="J654" s="34">
        <v>0</v>
      </c>
      <c r="K654" s="34"/>
      <c r="L654" s="34"/>
      <c r="M654" s="34"/>
      <c r="N654" s="34"/>
      <c r="O654" s="34"/>
      <c r="P654" s="34"/>
      <c r="Q654" s="34"/>
      <c r="R654" s="34"/>
      <c r="S654" s="34"/>
    </row>
    <row r="655" spans="2:19">
      <c r="B655" s="5">
        <v>1940</v>
      </c>
      <c r="C655" s="34">
        <v>0</v>
      </c>
      <c r="D655" s="34">
        <v>0</v>
      </c>
      <c r="E655" s="34">
        <v>0</v>
      </c>
      <c r="F655" s="34">
        <v>0</v>
      </c>
      <c r="G655" s="34">
        <v>0</v>
      </c>
      <c r="H655" s="34">
        <v>0</v>
      </c>
      <c r="I655" s="34">
        <v>0</v>
      </c>
      <c r="J655" s="34">
        <v>0</v>
      </c>
      <c r="K655" s="34"/>
      <c r="L655" s="34"/>
      <c r="M655" s="34"/>
      <c r="N655" s="34"/>
      <c r="O655" s="34"/>
      <c r="P655" s="34"/>
      <c r="Q655" s="34"/>
      <c r="R655" s="34"/>
      <c r="S655" s="34"/>
    </row>
    <row r="656" spans="2:19">
      <c r="B656" s="5">
        <v>1939</v>
      </c>
      <c r="C656" s="34">
        <v>0</v>
      </c>
      <c r="D656" s="34">
        <v>0</v>
      </c>
      <c r="E656" s="34">
        <v>0</v>
      </c>
      <c r="F656" s="34">
        <v>0</v>
      </c>
      <c r="G656" s="34">
        <v>0</v>
      </c>
      <c r="H656" s="34">
        <v>0</v>
      </c>
      <c r="I656" s="34">
        <v>0</v>
      </c>
      <c r="J656" s="34">
        <v>0</v>
      </c>
      <c r="K656" s="34"/>
      <c r="L656" s="34"/>
      <c r="M656" s="34"/>
      <c r="N656" s="34"/>
      <c r="O656" s="34"/>
      <c r="P656" s="34"/>
      <c r="Q656" s="34"/>
      <c r="R656" s="34"/>
      <c r="S656" s="34"/>
    </row>
    <row r="657" spans="1:19">
      <c r="B657" s="5">
        <v>1938</v>
      </c>
      <c r="C657" s="34">
        <v>0</v>
      </c>
      <c r="D657" s="34">
        <v>0</v>
      </c>
      <c r="E657" s="34">
        <v>0</v>
      </c>
      <c r="F657" s="34">
        <v>0</v>
      </c>
      <c r="G657" s="34">
        <v>0</v>
      </c>
      <c r="H657" s="34">
        <v>0</v>
      </c>
      <c r="I657" s="34">
        <v>0</v>
      </c>
      <c r="J657" s="34">
        <v>0</v>
      </c>
      <c r="K657" s="34"/>
      <c r="L657" s="34"/>
      <c r="M657" s="34"/>
      <c r="N657" s="34"/>
      <c r="O657" s="34"/>
      <c r="P657" s="34"/>
      <c r="Q657" s="34"/>
      <c r="R657" s="34"/>
      <c r="S657" s="34"/>
    </row>
    <row r="658" spans="1:19">
      <c r="B658" s="5">
        <v>1937</v>
      </c>
      <c r="C658" s="34">
        <v>0</v>
      </c>
      <c r="D658" s="34">
        <v>0</v>
      </c>
      <c r="E658" s="34">
        <v>0</v>
      </c>
      <c r="F658" s="34">
        <v>0</v>
      </c>
      <c r="G658" s="34">
        <v>0</v>
      </c>
      <c r="H658" s="34">
        <v>0</v>
      </c>
      <c r="I658" s="34">
        <v>0</v>
      </c>
      <c r="J658" s="34">
        <v>0</v>
      </c>
      <c r="K658" s="34"/>
      <c r="L658" s="34"/>
      <c r="M658" s="34"/>
      <c r="N658" s="34"/>
      <c r="O658" s="34"/>
      <c r="P658" s="34"/>
      <c r="Q658" s="34"/>
      <c r="R658" s="34"/>
      <c r="S658" s="34"/>
    </row>
    <row r="659" spans="1:19">
      <c r="B659" s="5">
        <v>1936</v>
      </c>
      <c r="C659" s="34">
        <v>0</v>
      </c>
      <c r="D659" s="34">
        <v>0</v>
      </c>
      <c r="E659" s="34">
        <v>0</v>
      </c>
      <c r="F659" s="34">
        <v>0</v>
      </c>
      <c r="G659" s="34">
        <v>0</v>
      </c>
      <c r="H659" s="34">
        <v>0</v>
      </c>
      <c r="I659" s="34">
        <v>0</v>
      </c>
      <c r="J659" s="34">
        <v>0</v>
      </c>
      <c r="K659" s="34"/>
      <c r="L659" s="34"/>
      <c r="M659" s="34"/>
      <c r="N659" s="34"/>
      <c r="O659" s="34"/>
      <c r="P659" s="34"/>
      <c r="Q659" s="34"/>
      <c r="R659" s="34"/>
      <c r="S659" s="34"/>
    </row>
    <row r="660" spans="1:19">
      <c r="B660" s="5">
        <v>1935</v>
      </c>
      <c r="C660" s="34">
        <v>0</v>
      </c>
      <c r="D660" s="34">
        <v>0</v>
      </c>
      <c r="E660" s="34">
        <v>0</v>
      </c>
      <c r="F660" s="34">
        <v>0</v>
      </c>
      <c r="G660" s="34">
        <v>0</v>
      </c>
      <c r="H660" s="34">
        <v>0</v>
      </c>
      <c r="I660" s="34">
        <v>0</v>
      </c>
      <c r="J660" s="34">
        <v>0</v>
      </c>
      <c r="K660" s="34"/>
      <c r="L660" s="34"/>
      <c r="M660" s="34"/>
      <c r="N660" s="34"/>
      <c r="O660" s="34"/>
      <c r="P660" s="34"/>
      <c r="Q660" s="34"/>
      <c r="R660" s="34"/>
      <c r="S660" s="34"/>
    </row>
    <row r="661" spans="1:19">
      <c r="B661" s="5">
        <v>1934</v>
      </c>
      <c r="C661" s="34">
        <v>0</v>
      </c>
      <c r="D661" s="34">
        <v>0</v>
      </c>
      <c r="E661" s="34">
        <v>0</v>
      </c>
      <c r="F661" s="34">
        <v>0</v>
      </c>
      <c r="G661" s="34">
        <v>0</v>
      </c>
      <c r="H661" s="34">
        <v>0</v>
      </c>
      <c r="I661" s="34">
        <v>0</v>
      </c>
      <c r="J661" s="34">
        <v>0</v>
      </c>
      <c r="K661" s="34"/>
      <c r="L661" s="34"/>
      <c r="M661" s="34"/>
      <c r="N661" s="34"/>
      <c r="O661" s="34"/>
      <c r="P661" s="34"/>
      <c r="Q661" s="34"/>
      <c r="R661" s="34"/>
      <c r="S661" s="34"/>
    </row>
    <row r="662" spans="1:19">
      <c r="B662" s="5">
        <v>1933</v>
      </c>
      <c r="C662" s="34">
        <v>0</v>
      </c>
      <c r="D662" s="34">
        <v>0</v>
      </c>
      <c r="E662" s="34">
        <v>0</v>
      </c>
      <c r="F662" s="34">
        <v>0</v>
      </c>
      <c r="G662" s="34">
        <v>0</v>
      </c>
      <c r="H662" s="34">
        <v>0</v>
      </c>
      <c r="I662" s="34">
        <v>0</v>
      </c>
      <c r="J662" s="34">
        <v>0</v>
      </c>
      <c r="K662" s="34"/>
      <c r="L662" s="34"/>
      <c r="M662" s="34"/>
      <c r="N662" s="34"/>
      <c r="O662" s="34"/>
      <c r="P662" s="34"/>
      <c r="Q662" s="34"/>
      <c r="R662" s="34"/>
      <c r="S662" s="34"/>
    </row>
    <row r="663" spans="1:19">
      <c r="B663" s="5">
        <v>1932</v>
      </c>
      <c r="C663" s="34">
        <v>0</v>
      </c>
      <c r="D663" s="34">
        <v>0</v>
      </c>
      <c r="E663" s="34">
        <v>0</v>
      </c>
      <c r="F663" s="34">
        <v>0</v>
      </c>
      <c r="G663" s="34">
        <v>0</v>
      </c>
      <c r="H663" s="34">
        <v>0</v>
      </c>
      <c r="I663" s="34">
        <v>0</v>
      </c>
      <c r="J663" s="34">
        <v>0</v>
      </c>
      <c r="K663" s="34"/>
      <c r="L663" s="34"/>
      <c r="M663" s="34"/>
      <c r="N663" s="34"/>
      <c r="O663" s="34"/>
      <c r="P663" s="34"/>
      <c r="Q663" s="34"/>
      <c r="R663" s="34"/>
      <c r="S663" s="34"/>
    </row>
    <row r="664" spans="1:19">
      <c r="B664" s="5">
        <v>1931</v>
      </c>
      <c r="C664" s="34">
        <v>0</v>
      </c>
      <c r="D664" s="34">
        <v>0</v>
      </c>
      <c r="E664" s="34">
        <v>0</v>
      </c>
      <c r="F664" s="34">
        <v>0</v>
      </c>
      <c r="G664" s="34">
        <v>0</v>
      </c>
      <c r="H664" s="34">
        <v>0</v>
      </c>
      <c r="I664" s="34">
        <v>0</v>
      </c>
      <c r="J664" s="34">
        <v>0</v>
      </c>
      <c r="K664" s="34"/>
      <c r="L664" s="34"/>
      <c r="M664" s="34"/>
      <c r="N664" s="34"/>
      <c r="O664" s="34"/>
      <c r="P664" s="34"/>
      <c r="Q664" s="34"/>
      <c r="R664" s="34"/>
      <c r="S664" s="34"/>
    </row>
    <row r="665" spans="1:19">
      <c r="B665" s="5">
        <v>1930</v>
      </c>
      <c r="C665" s="34">
        <v>0</v>
      </c>
      <c r="D665" s="34">
        <v>0</v>
      </c>
      <c r="E665" s="34">
        <v>0</v>
      </c>
      <c r="F665" s="34">
        <v>0</v>
      </c>
      <c r="G665" s="34">
        <v>0</v>
      </c>
      <c r="H665" s="34">
        <v>0</v>
      </c>
      <c r="I665" s="34">
        <v>0</v>
      </c>
      <c r="J665" s="34">
        <v>0</v>
      </c>
      <c r="K665" s="34"/>
      <c r="L665" s="34"/>
      <c r="M665" s="34"/>
      <c r="N665" s="34"/>
      <c r="O665" s="34"/>
      <c r="P665" s="34"/>
      <c r="Q665" s="34"/>
      <c r="R665" s="34"/>
      <c r="S665" s="34"/>
    </row>
    <row r="666" spans="1:19">
      <c r="A666" s="63" t="s">
        <v>187</v>
      </c>
      <c r="B666" s="6" t="s">
        <v>181</v>
      </c>
      <c r="C666" s="7">
        <f>SUM(C589:C665)</f>
        <v>17699073.969999999</v>
      </c>
      <c r="D666" s="7">
        <f>SUM(D588:D665)</f>
        <v>19986429.029999994</v>
      </c>
      <c r="E666" s="7">
        <f>SUM(E587:E665)</f>
        <v>18048414.04999999</v>
      </c>
      <c r="F666" s="7">
        <f>SUM(F586:F665)</f>
        <v>15659771.429999998</v>
      </c>
      <c r="G666" s="7">
        <f>SUM(G585:G665)</f>
        <v>14629840.149999997</v>
      </c>
      <c r="H666" s="7">
        <f>SUM(H579:H665)</f>
        <v>17531351.069999993</v>
      </c>
      <c r="I666" s="7">
        <f>SUM(I579:I665)</f>
        <v>19731274.749999996</v>
      </c>
      <c r="J666" s="7">
        <f t="shared" ref="J666" si="9">SUM(J579:J665)</f>
        <v>20624672.969999995</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v>9531</v>
      </c>
      <c r="K772" s="34"/>
      <c r="L772" s="34"/>
      <c r="M772" s="34"/>
      <c r="N772" s="34"/>
      <c r="O772" s="34"/>
      <c r="P772" s="34"/>
      <c r="Q772" s="34"/>
      <c r="R772" s="34"/>
      <c r="S772" s="34"/>
    </row>
    <row r="773" spans="2:19">
      <c r="B773" s="5">
        <v>2012</v>
      </c>
      <c r="C773" s="33"/>
      <c r="D773" s="33"/>
      <c r="E773" s="33"/>
      <c r="F773" s="33"/>
      <c r="G773" s="33"/>
      <c r="H773" s="33"/>
      <c r="I773" s="34">
        <v>1707.93</v>
      </c>
      <c r="J773" s="34">
        <v>1707.93</v>
      </c>
      <c r="K773" s="34"/>
      <c r="L773" s="34"/>
      <c r="M773" s="34"/>
      <c r="N773" s="34"/>
      <c r="O773" s="34"/>
      <c r="P773" s="34"/>
      <c r="Q773" s="34"/>
      <c r="R773" s="34"/>
      <c r="S773" s="34"/>
    </row>
    <row r="774" spans="2:19">
      <c r="B774" s="5">
        <v>2011</v>
      </c>
      <c r="C774" s="33"/>
      <c r="D774" s="33"/>
      <c r="E774" s="33"/>
      <c r="F774" s="33"/>
      <c r="G774" s="33"/>
      <c r="H774" s="34">
        <v>1807.84</v>
      </c>
      <c r="I774" s="34">
        <v>1807.84</v>
      </c>
      <c r="J774" s="34">
        <v>1807.84</v>
      </c>
      <c r="K774" s="34"/>
      <c r="L774" s="34"/>
      <c r="M774" s="34"/>
      <c r="N774" s="34"/>
      <c r="O774" s="34"/>
      <c r="P774" s="34"/>
      <c r="Q774" s="34"/>
      <c r="R774" s="34"/>
      <c r="S774" s="34"/>
    </row>
    <row r="775" spans="2:19">
      <c r="B775" s="5">
        <v>2010</v>
      </c>
      <c r="C775" s="33"/>
      <c r="D775" s="33"/>
      <c r="E775" s="33"/>
      <c r="F775" s="33"/>
      <c r="G775" s="34">
        <v>7382.46</v>
      </c>
      <c r="H775" s="34">
        <v>7382.46</v>
      </c>
      <c r="I775" s="34">
        <v>7382.46</v>
      </c>
      <c r="J775" s="34">
        <v>7382.46</v>
      </c>
      <c r="K775" s="34"/>
      <c r="L775" s="34"/>
      <c r="M775" s="34"/>
      <c r="N775" s="34"/>
      <c r="O775" s="34"/>
      <c r="P775" s="34"/>
      <c r="Q775" s="34"/>
      <c r="R775" s="34"/>
      <c r="S775" s="34"/>
    </row>
    <row r="776" spans="2:19">
      <c r="B776" s="5">
        <v>2009</v>
      </c>
      <c r="C776" s="33"/>
      <c r="D776" s="33"/>
      <c r="E776" s="33"/>
      <c r="F776" s="34">
        <v>0</v>
      </c>
      <c r="G776" s="34">
        <v>0</v>
      </c>
      <c r="H776" s="34">
        <v>0</v>
      </c>
      <c r="I776" s="34">
        <v>0</v>
      </c>
      <c r="J776" s="34">
        <v>0</v>
      </c>
      <c r="K776" s="34"/>
      <c r="L776" s="34"/>
      <c r="M776" s="34"/>
      <c r="N776" s="34"/>
      <c r="O776" s="34"/>
      <c r="P776" s="34"/>
      <c r="Q776" s="34"/>
      <c r="R776" s="34"/>
      <c r="S776" s="34"/>
    </row>
    <row r="777" spans="2:19">
      <c r="B777" s="5">
        <v>2008</v>
      </c>
      <c r="C777" s="33"/>
      <c r="D777" s="33"/>
      <c r="E777" s="34">
        <v>23669.890000000003</v>
      </c>
      <c r="F777" s="34">
        <v>23180.989999999998</v>
      </c>
      <c r="G777" s="34">
        <v>23180.99</v>
      </c>
      <c r="H777" s="34">
        <v>23180.99</v>
      </c>
      <c r="I777" s="34">
        <v>23180.99</v>
      </c>
      <c r="J777" s="34">
        <v>23180.99</v>
      </c>
      <c r="K777" s="34"/>
      <c r="L777" s="34"/>
      <c r="M777" s="34"/>
      <c r="N777" s="34"/>
      <c r="O777" s="34"/>
      <c r="P777" s="34"/>
      <c r="Q777" s="34"/>
      <c r="R777" s="34"/>
      <c r="S777" s="34"/>
    </row>
    <row r="778" spans="2:19">
      <c r="B778" s="5">
        <v>2007</v>
      </c>
      <c r="C778" s="33"/>
      <c r="D778" s="34">
        <v>100313.23000000001</v>
      </c>
      <c r="E778" s="34">
        <v>100313.23000000001</v>
      </c>
      <c r="F778" s="34">
        <v>95285.510000000009</v>
      </c>
      <c r="G778" s="34">
        <v>94434.21</v>
      </c>
      <c r="H778" s="34">
        <v>94434.21</v>
      </c>
      <c r="I778" s="34">
        <v>94434.21</v>
      </c>
      <c r="J778" s="34">
        <v>94434.21</v>
      </c>
      <c r="K778" s="34"/>
      <c r="L778" s="34"/>
      <c r="M778" s="34"/>
      <c r="N778" s="34"/>
      <c r="O778" s="34"/>
      <c r="P778" s="34"/>
      <c r="Q778" s="34"/>
      <c r="R778" s="34"/>
      <c r="S778" s="34"/>
    </row>
    <row r="779" spans="2:19">
      <c r="B779" s="5">
        <v>2006</v>
      </c>
      <c r="C779" s="34">
        <v>38454.160000000003</v>
      </c>
      <c r="D779" s="34">
        <v>35631.37000000001</v>
      </c>
      <c r="E779" s="34">
        <v>35631.37000000001</v>
      </c>
      <c r="F779" s="34">
        <v>9099.1600000000035</v>
      </c>
      <c r="G779" s="34">
        <v>9099.16</v>
      </c>
      <c r="H779" s="34">
        <v>9099.16</v>
      </c>
      <c r="I779" s="34">
        <v>8049.1600000000008</v>
      </c>
      <c r="J779" s="34">
        <v>8049.1600000000008</v>
      </c>
      <c r="K779" s="34"/>
      <c r="L779" s="34"/>
      <c r="M779" s="34"/>
      <c r="N779" s="34"/>
      <c r="O779" s="34"/>
      <c r="P779" s="34"/>
      <c r="Q779" s="34"/>
      <c r="R779" s="34"/>
      <c r="S779" s="34"/>
    </row>
    <row r="780" spans="2:19">
      <c r="B780" s="5">
        <v>2005</v>
      </c>
      <c r="C780" s="34">
        <v>82447.58</v>
      </c>
      <c r="D780" s="34">
        <v>76300.669999999984</v>
      </c>
      <c r="E780" s="34">
        <v>76300.669999999984</v>
      </c>
      <c r="F780" s="34">
        <v>29899.850000000006</v>
      </c>
      <c r="G780" s="34">
        <v>27984.29</v>
      </c>
      <c r="H780" s="34">
        <v>27984.29</v>
      </c>
      <c r="I780" s="34">
        <v>24548.009999999995</v>
      </c>
      <c r="J780" s="34">
        <v>24548.009999999995</v>
      </c>
      <c r="K780" s="34"/>
      <c r="L780" s="34"/>
      <c r="M780" s="34"/>
      <c r="N780" s="34"/>
      <c r="O780" s="34"/>
      <c r="P780" s="34"/>
      <c r="Q780" s="34"/>
      <c r="R780" s="34"/>
      <c r="S780" s="34"/>
    </row>
    <row r="781" spans="2:19">
      <c r="B781" s="5">
        <v>2004</v>
      </c>
      <c r="C781" s="34">
        <v>38006.32</v>
      </c>
      <c r="D781" s="34">
        <v>38006.32</v>
      </c>
      <c r="E781" s="34">
        <v>21641.33</v>
      </c>
      <c r="F781" s="34">
        <v>13023.160000000002</v>
      </c>
      <c r="G781" s="34">
        <v>13023.16</v>
      </c>
      <c r="H781" s="34">
        <v>13023.16</v>
      </c>
      <c r="I781" s="34">
        <v>12758.16</v>
      </c>
      <c r="J781" s="34">
        <v>12758.16</v>
      </c>
      <c r="K781" s="34"/>
      <c r="L781" s="34"/>
      <c r="M781" s="34"/>
      <c r="N781" s="34"/>
      <c r="O781" s="34"/>
      <c r="P781" s="34"/>
      <c r="Q781" s="34"/>
      <c r="R781" s="34"/>
      <c r="S781" s="34"/>
    </row>
    <row r="782" spans="2:19">
      <c r="B782" s="5">
        <v>2003</v>
      </c>
      <c r="C782" s="34">
        <v>380982.67</v>
      </c>
      <c r="D782" s="34">
        <v>380982.67</v>
      </c>
      <c r="E782" s="34">
        <v>352926.87999999995</v>
      </c>
      <c r="F782" s="34">
        <v>319396.95999999996</v>
      </c>
      <c r="G782" s="34">
        <v>319396.96000000002</v>
      </c>
      <c r="H782" s="34">
        <v>319396.96000000002</v>
      </c>
      <c r="I782" s="34">
        <v>238802.74</v>
      </c>
      <c r="J782" s="34">
        <v>238802.74</v>
      </c>
      <c r="K782" s="34"/>
      <c r="L782" s="34"/>
      <c r="M782" s="34"/>
      <c r="N782" s="34"/>
      <c r="O782" s="34"/>
      <c r="P782" s="34"/>
      <c r="Q782" s="34"/>
      <c r="R782" s="34"/>
      <c r="S782" s="34"/>
    </row>
    <row r="783" spans="2:19">
      <c r="B783" s="5">
        <v>2002</v>
      </c>
      <c r="C783" s="34">
        <v>313562.64999999997</v>
      </c>
      <c r="D783" s="34">
        <v>313562.64999999997</v>
      </c>
      <c r="E783" s="34">
        <v>182510.47999999998</v>
      </c>
      <c r="F783" s="34">
        <v>164130.1</v>
      </c>
      <c r="G783" s="34">
        <v>164130.1</v>
      </c>
      <c r="H783" s="34">
        <v>164130.1</v>
      </c>
      <c r="I783" s="34">
        <v>160764.13999999998</v>
      </c>
      <c r="J783" s="34">
        <v>160764.13999999998</v>
      </c>
      <c r="K783" s="34"/>
      <c r="L783" s="34"/>
      <c r="M783" s="34"/>
      <c r="N783" s="34"/>
      <c r="O783" s="34"/>
      <c r="P783" s="34"/>
      <c r="Q783" s="34"/>
      <c r="R783" s="34"/>
      <c r="S783" s="34"/>
    </row>
    <row r="784" spans="2:19">
      <c r="B784" s="5">
        <v>2001</v>
      </c>
      <c r="C784" s="34">
        <v>355246.56</v>
      </c>
      <c r="D784" s="34">
        <v>355246.56</v>
      </c>
      <c r="E784" s="34">
        <v>175170.41000000003</v>
      </c>
      <c r="F784" s="34">
        <v>78853.179999999993</v>
      </c>
      <c r="G784" s="34">
        <v>78853.179999999993</v>
      </c>
      <c r="H784" s="34">
        <v>78853.179999999993</v>
      </c>
      <c r="I784" s="34">
        <v>38879.07</v>
      </c>
      <c r="J784" s="34">
        <v>38879.07</v>
      </c>
      <c r="K784" s="34"/>
      <c r="L784" s="34"/>
      <c r="M784" s="34"/>
      <c r="N784" s="34"/>
      <c r="O784" s="34"/>
      <c r="P784" s="34"/>
      <c r="Q784" s="34"/>
      <c r="R784" s="34"/>
      <c r="S784" s="34"/>
    </row>
    <row r="785" spans="2:19">
      <c r="B785" s="5">
        <v>2000</v>
      </c>
      <c r="C785" s="34">
        <v>780861.94</v>
      </c>
      <c r="D785" s="34">
        <v>780861.94</v>
      </c>
      <c r="E785" s="34">
        <v>256083.61000000007</v>
      </c>
      <c r="F785" s="34">
        <v>223501.54</v>
      </c>
      <c r="G785" s="34">
        <v>223501.54</v>
      </c>
      <c r="H785" s="34">
        <v>223501.54</v>
      </c>
      <c r="I785" s="34">
        <v>139700.79999999999</v>
      </c>
      <c r="J785" s="34">
        <v>139700.79999999999</v>
      </c>
      <c r="K785" s="34"/>
      <c r="L785" s="34"/>
      <c r="M785" s="34"/>
      <c r="N785" s="34"/>
      <c r="O785" s="34"/>
      <c r="P785" s="34"/>
      <c r="Q785" s="34"/>
      <c r="R785" s="34"/>
      <c r="S785" s="34"/>
    </row>
    <row r="786" spans="2:19">
      <c r="B786" s="5">
        <v>1999</v>
      </c>
      <c r="C786" s="34">
        <v>587488.27</v>
      </c>
      <c r="D786" s="34">
        <v>587488.27</v>
      </c>
      <c r="E786" s="34">
        <v>219189.23000000004</v>
      </c>
      <c r="F786" s="34">
        <v>108538.67000000001</v>
      </c>
      <c r="G786" s="34">
        <v>108538.67</v>
      </c>
      <c r="H786" s="34">
        <v>108538.67</v>
      </c>
      <c r="I786" s="34">
        <v>100779.93000000004</v>
      </c>
      <c r="J786" s="34">
        <v>100779.93000000004</v>
      </c>
      <c r="K786" s="34"/>
      <c r="L786" s="34"/>
      <c r="M786" s="34"/>
      <c r="N786" s="34"/>
      <c r="O786" s="34"/>
      <c r="P786" s="34"/>
      <c r="Q786" s="34"/>
      <c r="R786" s="34"/>
      <c r="S786" s="34"/>
    </row>
    <row r="787" spans="2:19">
      <c r="B787" s="5">
        <v>1998</v>
      </c>
      <c r="C787" s="34">
        <v>606256.42999999993</v>
      </c>
      <c r="D787" s="34">
        <v>606256.42999999993</v>
      </c>
      <c r="E787" s="34">
        <v>126183.09999999999</v>
      </c>
      <c r="F787" s="34">
        <v>118201.26000000001</v>
      </c>
      <c r="G787" s="34">
        <v>118201.26</v>
      </c>
      <c r="H787" s="34">
        <v>118201.26</v>
      </c>
      <c r="I787" s="34">
        <v>118200.75</v>
      </c>
      <c r="J787" s="34">
        <v>118200.75</v>
      </c>
      <c r="K787" s="34"/>
      <c r="L787" s="34"/>
      <c r="M787" s="34"/>
      <c r="N787" s="34"/>
      <c r="O787" s="34"/>
      <c r="P787" s="34"/>
      <c r="Q787" s="34"/>
      <c r="R787" s="34"/>
      <c r="S787" s="34"/>
    </row>
    <row r="788" spans="2:19">
      <c r="B788" s="5">
        <v>1997</v>
      </c>
      <c r="C788" s="34">
        <v>842430.25</v>
      </c>
      <c r="D788" s="34">
        <v>842430.25</v>
      </c>
      <c r="E788" s="34">
        <v>215935.95</v>
      </c>
      <c r="F788" s="34">
        <v>210503.25</v>
      </c>
      <c r="G788" s="34">
        <v>210503.25</v>
      </c>
      <c r="H788" s="34">
        <v>210503.25</v>
      </c>
      <c r="I788" s="34">
        <v>206965.80000000002</v>
      </c>
      <c r="J788" s="34">
        <v>206965.80000000002</v>
      </c>
      <c r="K788" s="34"/>
      <c r="L788" s="34"/>
      <c r="M788" s="34"/>
      <c r="N788" s="34"/>
      <c r="O788" s="34"/>
      <c r="P788" s="34"/>
      <c r="Q788" s="34"/>
      <c r="R788" s="34"/>
      <c r="S788" s="34"/>
    </row>
    <row r="789" spans="2:19">
      <c r="B789" s="5">
        <v>1996</v>
      </c>
      <c r="C789" s="34">
        <v>916063</v>
      </c>
      <c r="D789" s="34">
        <v>916063</v>
      </c>
      <c r="E789" s="34">
        <v>136263.43</v>
      </c>
      <c r="F789" s="34">
        <v>123992.42</v>
      </c>
      <c r="G789" s="34">
        <v>123992.42</v>
      </c>
      <c r="H789" s="34">
        <v>123992.42</v>
      </c>
      <c r="I789" s="34">
        <v>118955.91</v>
      </c>
      <c r="J789" s="34">
        <v>118955.91</v>
      </c>
      <c r="K789" s="34"/>
      <c r="L789" s="34"/>
      <c r="M789" s="34"/>
      <c r="N789" s="34"/>
      <c r="O789" s="34"/>
      <c r="P789" s="34"/>
      <c r="Q789" s="34"/>
      <c r="R789" s="34"/>
      <c r="S789" s="34"/>
    </row>
    <row r="790" spans="2:19">
      <c r="B790" s="5">
        <v>1995</v>
      </c>
      <c r="C790" s="34">
        <v>177424.77000000002</v>
      </c>
      <c r="D790" s="34">
        <v>177424.77000000002</v>
      </c>
      <c r="E790" s="34">
        <v>24020.710000000003</v>
      </c>
      <c r="F790" s="34">
        <v>21728.69</v>
      </c>
      <c r="G790" s="34">
        <v>21728.69</v>
      </c>
      <c r="H790" s="34">
        <v>21728.69</v>
      </c>
      <c r="I790" s="34">
        <v>425.65</v>
      </c>
      <c r="J790" s="34">
        <v>425.65</v>
      </c>
      <c r="K790" s="34"/>
      <c r="L790" s="34"/>
      <c r="M790" s="34"/>
      <c r="N790" s="34"/>
      <c r="O790" s="34"/>
      <c r="P790" s="34"/>
      <c r="Q790" s="34"/>
      <c r="R790" s="34"/>
      <c r="S790" s="34"/>
    </row>
    <row r="791" spans="2:19">
      <c r="B791" s="5">
        <v>1994</v>
      </c>
      <c r="C791" s="34">
        <v>120763.81</v>
      </c>
      <c r="D791" s="34">
        <v>120763.81</v>
      </c>
      <c r="E791" s="34">
        <v>39006.51</v>
      </c>
      <c r="F791" s="34">
        <v>39006.51</v>
      </c>
      <c r="G791" s="34">
        <v>39006.51</v>
      </c>
      <c r="H791" s="34">
        <v>39006.51</v>
      </c>
      <c r="I791" s="34">
        <v>15960.990000000002</v>
      </c>
      <c r="J791" s="34">
        <v>15960.990000000002</v>
      </c>
      <c r="K791" s="34"/>
      <c r="L791" s="34"/>
      <c r="M791" s="34"/>
      <c r="N791" s="34"/>
      <c r="O791" s="34"/>
      <c r="P791" s="34"/>
      <c r="Q791" s="34"/>
      <c r="R791" s="34"/>
      <c r="S791" s="34"/>
    </row>
    <row r="792" spans="2:19">
      <c r="B792" s="5">
        <v>1993</v>
      </c>
      <c r="C792" s="34">
        <v>202470.1</v>
      </c>
      <c r="D792" s="34">
        <v>202470.1</v>
      </c>
      <c r="E792" s="34">
        <v>72704.62999999999</v>
      </c>
      <c r="F792" s="34">
        <v>72508.990000000005</v>
      </c>
      <c r="G792" s="34">
        <v>72508.990000000005</v>
      </c>
      <c r="H792" s="34">
        <v>72508.990000000005</v>
      </c>
      <c r="I792" s="34">
        <v>34863.589999999997</v>
      </c>
      <c r="J792" s="34">
        <v>34863.589999999997</v>
      </c>
      <c r="K792" s="34"/>
      <c r="L792" s="34"/>
      <c r="M792" s="34"/>
      <c r="N792" s="34"/>
      <c r="O792" s="34"/>
      <c r="P792" s="34"/>
      <c r="Q792" s="34"/>
      <c r="R792" s="34"/>
      <c r="S792" s="34"/>
    </row>
    <row r="793" spans="2:19">
      <c r="B793" s="5">
        <v>1992</v>
      </c>
      <c r="C793" s="34">
        <v>279339.8</v>
      </c>
      <c r="D793" s="34">
        <v>279339.8</v>
      </c>
      <c r="E793" s="34">
        <v>162458</v>
      </c>
      <c r="F793" s="34">
        <v>162458</v>
      </c>
      <c r="G793" s="34">
        <v>162458</v>
      </c>
      <c r="H793" s="34">
        <v>162458</v>
      </c>
      <c r="I793" s="34">
        <v>162458</v>
      </c>
      <c r="J793" s="34">
        <v>162458</v>
      </c>
      <c r="K793" s="34"/>
      <c r="L793" s="34"/>
      <c r="M793" s="34"/>
      <c r="N793" s="34"/>
      <c r="O793" s="34"/>
      <c r="P793" s="34"/>
      <c r="Q793" s="34"/>
      <c r="R793" s="34"/>
      <c r="S793" s="34"/>
    </row>
    <row r="794" spans="2:19">
      <c r="B794" s="5">
        <v>1991</v>
      </c>
      <c r="C794" s="34">
        <v>103870.42000000001</v>
      </c>
      <c r="D794" s="34">
        <v>103870.42000000001</v>
      </c>
      <c r="E794" s="34">
        <v>51299.96</v>
      </c>
      <c r="F794" s="34">
        <v>51299.96</v>
      </c>
      <c r="G794" s="34">
        <v>51299.96</v>
      </c>
      <c r="H794" s="34">
        <v>51299.96</v>
      </c>
      <c r="I794" s="34">
        <v>51299.96</v>
      </c>
      <c r="J794" s="34">
        <v>51299.96</v>
      </c>
      <c r="K794" s="34"/>
      <c r="L794" s="34"/>
      <c r="M794" s="34"/>
      <c r="N794" s="34"/>
      <c r="O794" s="34"/>
      <c r="P794" s="34"/>
      <c r="Q794" s="34"/>
      <c r="R794" s="34"/>
      <c r="S794" s="34"/>
    </row>
    <row r="795" spans="2:19">
      <c r="B795" s="5">
        <v>1990</v>
      </c>
      <c r="C795" s="34">
        <v>208170.41999999998</v>
      </c>
      <c r="D795" s="34">
        <v>208170.41999999998</v>
      </c>
      <c r="E795" s="34">
        <v>169501.5</v>
      </c>
      <c r="F795" s="34">
        <v>169501.5</v>
      </c>
      <c r="G795" s="34">
        <v>169501.5</v>
      </c>
      <c r="H795" s="34">
        <v>169501.5</v>
      </c>
      <c r="I795" s="34">
        <v>169501.5</v>
      </c>
      <c r="J795" s="34">
        <v>169501.5</v>
      </c>
      <c r="K795" s="34"/>
      <c r="L795" s="34"/>
      <c r="M795" s="34"/>
      <c r="N795" s="34"/>
      <c r="O795" s="34"/>
      <c r="P795" s="34"/>
      <c r="Q795" s="34"/>
      <c r="R795" s="34"/>
      <c r="S795" s="34"/>
    </row>
    <row r="796" spans="2:19">
      <c r="B796" s="5">
        <v>1989</v>
      </c>
      <c r="C796" s="34">
        <v>24212.89</v>
      </c>
      <c r="D796" s="34">
        <v>24212.89</v>
      </c>
      <c r="E796" s="34">
        <v>17062.990000000002</v>
      </c>
      <c r="F796" s="34">
        <v>17062.990000000002</v>
      </c>
      <c r="G796" s="34">
        <v>17062.990000000002</v>
      </c>
      <c r="H796" s="34">
        <v>17062.990000000002</v>
      </c>
      <c r="I796" s="34">
        <v>301.14999999999998</v>
      </c>
      <c r="J796" s="34">
        <v>301.14999999999998</v>
      </c>
      <c r="K796" s="34"/>
      <c r="L796" s="34"/>
      <c r="M796" s="34"/>
      <c r="N796" s="34"/>
      <c r="O796" s="34"/>
      <c r="P796" s="34"/>
      <c r="Q796" s="34"/>
      <c r="R796" s="34"/>
      <c r="S796" s="34"/>
    </row>
    <row r="797" spans="2:19">
      <c r="B797" s="5">
        <v>1988</v>
      </c>
      <c r="C797" s="34">
        <v>6917.59</v>
      </c>
      <c r="D797" s="34">
        <v>6917.59</v>
      </c>
      <c r="E797" s="34">
        <v>0</v>
      </c>
      <c r="F797" s="34">
        <v>0</v>
      </c>
      <c r="G797" s="34">
        <v>0</v>
      </c>
      <c r="H797" s="34">
        <v>0</v>
      </c>
      <c r="I797" s="34">
        <v>0</v>
      </c>
      <c r="J797" s="34">
        <v>0</v>
      </c>
      <c r="K797" s="34"/>
      <c r="L797" s="34"/>
      <c r="M797" s="34"/>
      <c r="N797" s="34"/>
      <c r="O797" s="34"/>
      <c r="P797" s="34"/>
      <c r="Q797" s="34"/>
      <c r="R797" s="34"/>
      <c r="S797" s="34"/>
    </row>
    <row r="798" spans="2:19">
      <c r="B798" s="5">
        <v>1987</v>
      </c>
      <c r="C798" s="34">
        <v>0</v>
      </c>
      <c r="D798" s="34">
        <v>0</v>
      </c>
      <c r="E798" s="34">
        <v>0</v>
      </c>
      <c r="F798" s="34">
        <v>0</v>
      </c>
      <c r="G798" s="34">
        <v>0</v>
      </c>
      <c r="H798" s="34">
        <v>0</v>
      </c>
      <c r="I798" s="34">
        <v>0</v>
      </c>
      <c r="J798" s="34">
        <v>0</v>
      </c>
      <c r="K798" s="34"/>
      <c r="L798" s="34"/>
      <c r="M798" s="34"/>
      <c r="N798" s="34"/>
      <c r="O798" s="34"/>
      <c r="P798" s="34"/>
      <c r="Q798" s="34"/>
      <c r="R798" s="34"/>
      <c r="S798" s="34"/>
    </row>
    <row r="799" spans="2:19">
      <c r="B799" s="5">
        <v>1986</v>
      </c>
      <c r="C799" s="34">
        <v>8947.61</v>
      </c>
      <c r="D799" s="34">
        <v>8947.61</v>
      </c>
      <c r="E799" s="34">
        <v>8947.61</v>
      </c>
      <c r="F799" s="34">
        <v>0</v>
      </c>
      <c r="G799" s="34">
        <v>0</v>
      </c>
      <c r="H799" s="34">
        <v>0</v>
      </c>
      <c r="I799" s="34">
        <v>0</v>
      </c>
      <c r="J799" s="34">
        <v>0</v>
      </c>
      <c r="K799" s="34"/>
      <c r="L799" s="34"/>
      <c r="M799" s="34"/>
      <c r="N799" s="34"/>
      <c r="O799" s="34"/>
      <c r="P799" s="34"/>
      <c r="Q799" s="34"/>
      <c r="R799" s="34"/>
      <c r="S799" s="34"/>
    </row>
    <row r="800" spans="2:19">
      <c r="B800" s="5">
        <v>1985</v>
      </c>
      <c r="C800" s="34">
        <v>0</v>
      </c>
      <c r="D800" s="34">
        <v>0</v>
      </c>
      <c r="E800" s="34">
        <v>0</v>
      </c>
      <c r="F800" s="34">
        <v>0</v>
      </c>
      <c r="G800" s="34">
        <v>0</v>
      </c>
      <c r="H800" s="34">
        <v>0</v>
      </c>
      <c r="I800" s="34">
        <v>0</v>
      </c>
      <c r="J800" s="34">
        <v>0</v>
      </c>
      <c r="K800" s="34"/>
      <c r="L800" s="34"/>
      <c r="M800" s="34"/>
      <c r="N800" s="34"/>
      <c r="O800" s="34"/>
      <c r="P800" s="34"/>
      <c r="Q800" s="34"/>
      <c r="R800" s="34"/>
      <c r="S800" s="34"/>
    </row>
    <row r="801" spans="2:19">
      <c r="B801" s="5">
        <v>1984</v>
      </c>
      <c r="C801" s="34">
        <v>0</v>
      </c>
      <c r="D801" s="34">
        <v>0</v>
      </c>
      <c r="E801" s="34">
        <v>0</v>
      </c>
      <c r="F801" s="34">
        <v>0</v>
      </c>
      <c r="G801" s="34">
        <v>0</v>
      </c>
      <c r="H801" s="34">
        <v>0</v>
      </c>
      <c r="I801" s="34">
        <v>0</v>
      </c>
      <c r="J801" s="34">
        <v>0</v>
      </c>
      <c r="K801" s="34"/>
      <c r="L801" s="34"/>
      <c r="M801" s="34"/>
      <c r="N801" s="34"/>
      <c r="O801" s="34"/>
      <c r="P801" s="34"/>
      <c r="Q801" s="34"/>
      <c r="R801" s="34"/>
      <c r="S801" s="34"/>
    </row>
    <row r="802" spans="2:19">
      <c r="B802" s="5">
        <v>1983</v>
      </c>
      <c r="C802" s="34">
        <v>0</v>
      </c>
      <c r="D802" s="34">
        <v>0</v>
      </c>
      <c r="E802" s="34">
        <v>0</v>
      </c>
      <c r="F802" s="34">
        <v>0</v>
      </c>
      <c r="G802" s="34">
        <v>0</v>
      </c>
      <c r="H802" s="34">
        <v>0</v>
      </c>
      <c r="I802" s="34">
        <v>0</v>
      </c>
      <c r="J802" s="34">
        <v>0</v>
      </c>
      <c r="K802" s="34"/>
      <c r="L802" s="34"/>
      <c r="M802" s="34"/>
      <c r="N802" s="34"/>
      <c r="O802" s="34"/>
      <c r="P802" s="34"/>
      <c r="Q802" s="34"/>
      <c r="R802" s="34"/>
      <c r="S802" s="34"/>
    </row>
    <row r="803" spans="2:19">
      <c r="B803" s="5">
        <v>1982</v>
      </c>
      <c r="C803" s="34">
        <v>0</v>
      </c>
      <c r="D803" s="34">
        <v>0</v>
      </c>
      <c r="E803" s="34">
        <v>0</v>
      </c>
      <c r="F803" s="34">
        <v>0</v>
      </c>
      <c r="G803" s="34">
        <v>0</v>
      </c>
      <c r="H803" s="34">
        <v>0</v>
      </c>
      <c r="I803" s="34">
        <v>0</v>
      </c>
      <c r="J803" s="34">
        <v>0</v>
      </c>
      <c r="K803" s="34"/>
      <c r="L803" s="34"/>
      <c r="M803" s="34"/>
      <c r="N803" s="34"/>
      <c r="O803" s="34"/>
      <c r="P803" s="34"/>
      <c r="Q803" s="34"/>
      <c r="R803" s="34"/>
      <c r="S803" s="34"/>
    </row>
    <row r="804" spans="2:19">
      <c r="B804" s="5">
        <v>1981</v>
      </c>
      <c r="C804" s="34">
        <v>0</v>
      </c>
      <c r="D804" s="34">
        <v>0</v>
      </c>
      <c r="E804" s="34">
        <v>0</v>
      </c>
      <c r="F804" s="34">
        <v>0</v>
      </c>
      <c r="G804" s="34">
        <v>0</v>
      </c>
      <c r="H804" s="34">
        <v>0</v>
      </c>
      <c r="I804" s="34">
        <v>0</v>
      </c>
      <c r="J804" s="34">
        <v>0</v>
      </c>
      <c r="K804" s="34"/>
      <c r="L804" s="34"/>
      <c r="M804" s="34"/>
      <c r="N804" s="34"/>
      <c r="O804" s="34"/>
      <c r="P804" s="34"/>
      <c r="Q804" s="34"/>
      <c r="R804" s="34"/>
      <c r="S804" s="34"/>
    </row>
    <row r="805" spans="2:19">
      <c r="B805" s="5">
        <v>1980</v>
      </c>
      <c r="C805" s="34">
        <v>0</v>
      </c>
      <c r="D805" s="34">
        <v>0</v>
      </c>
      <c r="E805" s="34">
        <v>0</v>
      </c>
      <c r="F805" s="34">
        <v>0</v>
      </c>
      <c r="G805" s="34">
        <v>0</v>
      </c>
      <c r="H805" s="34">
        <v>0</v>
      </c>
      <c r="I805" s="34">
        <v>0</v>
      </c>
      <c r="J805" s="34">
        <v>0</v>
      </c>
      <c r="K805" s="34"/>
      <c r="L805" s="34"/>
      <c r="M805" s="34"/>
      <c r="N805" s="34"/>
      <c r="O805" s="34"/>
      <c r="P805" s="34"/>
      <c r="Q805" s="34"/>
      <c r="R805" s="34"/>
      <c r="S805" s="34"/>
    </row>
    <row r="806" spans="2:19">
      <c r="B806" s="5">
        <v>1979</v>
      </c>
      <c r="C806" s="34">
        <v>0</v>
      </c>
      <c r="D806" s="34">
        <v>0</v>
      </c>
      <c r="E806" s="34">
        <v>0</v>
      </c>
      <c r="F806" s="34">
        <v>0</v>
      </c>
      <c r="G806" s="34">
        <v>0</v>
      </c>
      <c r="H806" s="34">
        <v>0</v>
      </c>
      <c r="I806" s="34">
        <v>0</v>
      </c>
      <c r="J806" s="34">
        <v>0</v>
      </c>
      <c r="K806" s="34"/>
      <c r="L806" s="34"/>
      <c r="M806" s="34"/>
      <c r="N806" s="34"/>
      <c r="O806" s="34"/>
      <c r="P806" s="34"/>
      <c r="Q806" s="34"/>
      <c r="R806" s="34"/>
      <c r="S806" s="34"/>
    </row>
    <row r="807" spans="2:19">
      <c r="B807" s="5">
        <v>1978</v>
      </c>
      <c r="C807" s="34">
        <v>0</v>
      </c>
      <c r="D807" s="34">
        <v>0</v>
      </c>
      <c r="E807" s="34">
        <v>0</v>
      </c>
      <c r="F807" s="34">
        <v>0</v>
      </c>
      <c r="G807" s="34">
        <v>0</v>
      </c>
      <c r="H807" s="34">
        <v>0</v>
      </c>
      <c r="I807" s="34">
        <v>0</v>
      </c>
      <c r="J807" s="34">
        <v>0</v>
      </c>
      <c r="K807" s="34"/>
      <c r="L807" s="34"/>
      <c r="M807" s="34"/>
      <c r="N807" s="34"/>
      <c r="O807" s="34"/>
      <c r="P807" s="34"/>
      <c r="Q807" s="34"/>
      <c r="R807" s="34"/>
      <c r="S807" s="34"/>
    </row>
    <row r="808" spans="2:19">
      <c r="B808" s="5">
        <v>1977</v>
      </c>
      <c r="C808" s="34">
        <v>0</v>
      </c>
      <c r="D808" s="34">
        <v>0</v>
      </c>
      <c r="E808" s="34">
        <v>0</v>
      </c>
      <c r="F808" s="34">
        <v>0</v>
      </c>
      <c r="G808" s="34">
        <v>0</v>
      </c>
      <c r="H808" s="34">
        <v>0</v>
      </c>
      <c r="I808" s="34">
        <v>0</v>
      </c>
      <c r="J808" s="34">
        <v>0</v>
      </c>
      <c r="K808" s="34"/>
      <c r="L808" s="34"/>
      <c r="M808" s="34"/>
      <c r="N808" s="34"/>
      <c r="O808" s="34"/>
      <c r="P808" s="34"/>
      <c r="Q808" s="34"/>
      <c r="R808" s="34"/>
      <c r="S808" s="34"/>
    </row>
    <row r="809" spans="2:19">
      <c r="B809" s="5">
        <v>1976</v>
      </c>
      <c r="C809" s="34">
        <v>0</v>
      </c>
      <c r="D809" s="34">
        <v>0</v>
      </c>
      <c r="E809" s="34">
        <v>0</v>
      </c>
      <c r="F809" s="34">
        <v>0</v>
      </c>
      <c r="G809" s="34">
        <v>0</v>
      </c>
      <c r="H809" s="34">
        <v>0</v>
      </c>
      <c r="I809" s="34">
        <v>0</v>
      </c>
      <c r="J809" s="34">
        <v>0</v>
      </c>
      <c r="K809" s="34"/>
      <c r="L809" s="34"/>
      <c r="M809" s="34"/>
      <c r="N809" s="34"/>
      <c r="O809" s="34"/>
      <c r="P809" s="34"/>
      <c r="Q809" s="34"/>
      <c r="R809" s="34"/>
      <c r="S809" s="34"/>
    </row>
    <row r="810" spans="2:19">
      <c r="B810" s="5">
        <v>1975</v>
      </c>
      <c r="C810" s="34">
        <v>0</v>
      </c>
      <c r="D810" s="34">
        <v>0</v>
      </c>
      <c r="E810" s="34">
        <v>0</v>
      </c>
      <c r="F810" s="34">
        <v>0</v>
      </c>
      <c r="G810" s="34">
        <v>0</v>
      </c>
      <c r="H810" s="34">
        <v>0</v>
      </c>
      <c r="I810" s="34">
        <v>0</v>
      </c>
      <c r="J810" s="34">
        <v>0</v>
      </c>
      <c r="K810" s="34"/>
      <c r="L810" s="34"/>
      <c r="M810" s="34"/>
      <c r="N810" s="34"/>
      <c r="O810" s="34"/>
      <c r="P810" s="34"/>
      <c r="Q810" s="34"/>
      <c r="R810" s="34"/>
      <c r="S810" s="34"/>
    </row>
    <row r="811" spans="2:19">
      <c r="B811" s="5">
        <v>1974</v>
      </c>
      <c r="C811" s="34">
        <v>0</v>
      </c>
      <c r="D811" s="34">
        <v>0</v>
      </c>
      <c r="E811" s="34">
        <v>0</v>
      </c>
      <c r="F811" s="34">
        <v>0</v>
      </c>
      <c r="G811" s="34">
        <v>0</v>
      </c>
      <c r="H811" s="34">
        <v>0</v>
      </c>
      <c r="I811" s="34">
        <v>0</v>
      </c>
      <c r="J811" s="34">
        <v>0</v>
      </c>
      <c r="K811" s="34"/>
      <c r="L811" s="34"/>
      <c r="M811" s="34"/>
      <c r="N811" s="34"/>
      <c r="O811" s="34"/>
      <c r="P811" s="34"/>
      <c r="Q811" s="34"/>
      <c r="R811" s="34"/>
      <c r="S811" s="34"/>
    </row>
    <row r="812" spans="2:19">
      <c r="B812" s="5">
        <v>1973</v>
      </c>
      <c r="C812" s="34">
        <v>0</v>
      </c>
      <c r="D812" s="34">
        <v>0</v>
      </c>
      <c r="E812" s="34">
        <v>0</v>
      </c>
      <c r="F812" s="34">
        <v>0</v>
      </c>
      <c r="G812" s="34">
        <v>0</v>
      </c>
      <c r="H812" s="34">
        <v>0</v>
      </c>
      <c r="I812" s="34">
        <v>0</v>
      </c>
      <c r="J812" s="34">
        <v>0</v>
      </c>
      <c r="K812" s="34"/>
      <c r="L812" s="34"/>
      <c r="M812" s="34"/>
      <c r="N812" s="34"/>
      <c r="O812" s="34"/>
      <c r="P812" s="34"/>
      <c r="Q812" s="34"/>
      <c r="R812" s="34"/>
      <c r="S812" s="34"/>
    </row>
    <row r="813" spans="2:19">
      <c r="B813" s="5">
        <v>1972</v>
      </c>
      <c r="C813" s="34">
        <v>0</v>
      </c>
      <c r="D813" s="34">
        <v>0</v>
      </c>
      <c r="E813" s="34">
        <v>0</v>
      </c>
      <c r="F813" s="34">
        <v>0</v>
      </c>
      <c r="G813" s="34">
        <v>0</v>
      </c>
      <c r="H813" s="34">
        <v>0</v>
      </c>
      <c r="I813" s="34">
        <v>0</v>
      </c>
      <c r="J813" s="34">
        <v>0</v>
      </c>
      <c r="K813" s="34"/>
      <c r="L813" s="34"/>
      <c r="M813" s="34"/>
      <c r="N813" s="34"/>
      <c r="O813" s="34"/>
      <c r="P813" s="34"/>
      <c r="Q813" s="34"/>
      <c r="R813" s="34"/>
      <c r="S813" s="34"/>
    </row>
    <row r="814" spans="2:19">
      <c r="B814" s="5">
        <v>1971</v>
      </c>
      <c r="C814" s="34">
        <v>0</v>
      </c>
      <c r="D814" s="34">
        <v>0</v>
      </c>
      <c r="E814" s="34">
        <v>0</v>
      </c>
      <c r="F814" s="34">
        <v>0</v>
      </c>
      <c r="G814" s="34">
        <v>0</v>
      </c>
      <c r="H814" s="34">
        <v>0</v>
      </c>
      <c r="I814" s="34">
        <v>0</v>
      </c>
      <c r="J814" s="34">
        <v>0</v>
      </c>
      <c r="K814" s="34"/>
      <c r="L814" s="34"/>
      <c r="M814" s="34"/>
      <c r="N814" s="34"/>
      <c r="O814" s="34"/>
      <c r="P814" s="34"/>
      <c r="Q814" s="34"/>
      <c r="R814" s="34"/>
      <c r="S814" s="34"/>
    </row>
    <row r="815" spans="2:19">
      <c r="B815" s="5">
        <v>1970</v>
      </c>
      <c r="C815" s="34">
        <v>0</v>
      </c>
      <c r="D815" s="34">
        <v>0</v>
      </c>
      <c r="E815" s="34">
        <v>0</v>
      </c>
      <c r="F815" s="34">
        <v>0</v>
      </c>
      <c r="G815" s="34">
        <v>0</v>
      </c>
      <c r="H815" s="34">
        <v>0</v>
      </c>
      <c r="I815" s="34">
        <v>0</v>
      </c>
      <c r="J815" s="34">
        <v>0</v>
      </c>
      <c r="K815" s="34"/>
      <c r="L815" s="34"/>
      <c r="M815" s="34"/>
      <c r="N815" s="34"/>
      <c r="O815" s="34"/>
      <c r="P815" s="34"/>
      <c r="Q815" s="34"/>
      <c r="R815" s="34"/>
      <c r="S815" s="34"/>
    </row>
    <row r="816" spans="2:19">
      <c r="B816" s="5">
        <v>1969</v>
      </c>
      <c r="C816" s="34">
        <v>0</v>
      </c>
      <c r="D816" s="34">
        <v>0</v>
      </c>
      <c r="E816" s="34">
        <v>0</v>
      </c>
      <c r="F816" s="34">
        <v>0</v>
      </c>
      <c r="G816" s="34">
        <v>0</v>
      </c>
      <c r="H816" s="34">
        <v>0</v>
      </c>
      <c r="I816" s="34">
        <v>0</v>
      </c>
      <c r="J816" s="34">
        <v>0</v>
      </c>
      <c r="K816" s="34"/>
      <c r="L816" s="34"/>
      <c r="M816" s="34"/>
      <c r="N816" s="34"/>
      <c r="O816" s="34"/>
      <c r="P816" s="34"/>
      <c r="Q816" s="34"/>
      <c r="R816" s="34"/>
      <c r="S816" s="34"/>
    </row>
    <row r="817" spans="2:19">
      <c r="B817" s="5">
        <v>1968</v>
      </c>
      <c r="C817" s="34">
        <v>0</v>
      </c>
      <c r="D817" s="34">
        <v>0</v>
      </c>
      <c r="E817" s="34">
        <v>0</v>
      </c>
      <c r="F817" s="34">
        <v>0</v>
      </c>
      <c r="G817" s="34">
        <v>0</v>
      </c>
      <c r="H817" s="34">
        <v>0</v>
      </c>
      <c r="I817" s="34">
        <v>0</v>
      </c>
      <c r="J817" s="34">
        <v>0</v>
      </c>
      <c r="K817" s="34"/>
      <c r="L817" s="34"/>
      <c r="M817" s="34"/>
      <c r="N817" s="34"/>
      <c r="O817" s="34"/>
      <c r="P817" s="34"/>
      <c r="Q817" s="34"/>
      <c r="R817" s="34"/>
      <c r="S817" s="34"/>
    </row>
    <row r="818" spans="2:19">
      <c r="B818" s="5">
        <v>1967</v>
      </c>
      <c r="C818" s="34">
        <v>0</v>
      </c>
      <c r="D818" s="34">
        <v>0</v>
      </c>
      <c r="E818" s="34">
        <v>0</v>
      </c>
      <c r="F818" s="34">
        <v>0</v>
      </c>
      <c r="G818" s="34">
        <v>0</v>
      </c>
      <c r="H818" s="34">
        <v>0</v>
      </c>
      <c r="I818" s="34">
        <v>0</v>
      </c>
      <c r="J818" s="34">
        <v>0</v>
      </c>
      <c r="K818" s="34"/>
      <c r="L818" s="34"/>
      <c r="M818" s="34"/>
      <c r="N818" s="34"/>
      <c r="O818" s="34"/>
      <c r="P818" s="34"/>
      <c r="Q818" s="34"/>
      <c r="R818" s="34"/>
      <c r="S818" s="34"/>
    </row>
    <row r="819" spans="2:19">
      <c r="B819" s="5">
        <v>1966</v>
      </c>
      <c r="C819" s="34">
        <v>0</v>
      </c>
      <c r="D819" s="34">
        <v>0</v>
      </c>
      <c r="E819" s="34">
        <v>0</v>
      </c>
      <c r="F819" s="34">
        <v>0</v>
      </c>
      <c r="G819" s="34">
        <v>0</v>
      </c>
      <c r="H819" s="34">
        <v>0</v>
      </c>
      <c r="I819" s="34">
        <v>0</v>
      </c>
      <c r="J819" s="34">
        <v>0</v>
      </c>
      <c r="K819" s="34"/>
      <c r="L819" s="34"/>
      <c r="M819" s="34"/>
      <c r="N819" s="34"/>
      <c r="O819" s="34"/>
      <c r="P819" s="34"/>
      <c r="Q819" s="34"/>
      <c r="R819" s="34"/>
      <c r="S819" s="34"/>
    </row>
    <row r="820" spans="2:19">
      <c r="B820" s="5">
        <v>1965</v>
      </c>
      <c r="C820" s="34">
        <v>0</v>
      </c>
      <c r="D820" s="34">
        <v>0</v>
      </c>
      <c r="E820" s="34">
        <v>0</v>
      </c>
      <c r="F820" s="34">
        <v>0</v>
      </c>
      <c r="G820" s="34">
        <v>0</v>
      </c>
      <c r="H820" s="34">
        <v>0</v>
      </c>
      <c r="I820" s="34">
        <v>0</v>
      </c>
      <c r="J820" s="34">
        <v>0</v>
      </c>
      <c r="K820" s="34"/>
      <c r="L820" s="34"/>
      <c r="M820" s="34"/>
      <c r="N820" s="34"/>
      <c r="O820" s="34"/>
      <c r="P820" s="34"/>
      <c r="Q820" s="34"/>
      <c r="R820" s="34"/>
      <c r="S820" s="34"/>
    </row>
    <row r="821" spans="2:19">
      <c r="B821" s="5">
        <v>1964</v>
      </c>
      <c r="C821" s="34">
        <v>0</v>
      </c>
      <c r="D821" s="34">
        <v>0</v>
      </c>
      <c r="E821" s="34">
        <v>0</v>
      </c>
      <c r="F821" s="34">
        <v>0</v>
      </c>
      <c r="G821" s="34">
        <v>0</v>
      </c>
      <c r="H821" s="34">
        <v>0</v>
      </c>
      <c r="I821" s="34">
        <v>0</v>
      </c>
      <c r="J821" s="34">
        <v>0</v>
      </c>
      <c r="K821" s="34"/>
      <c r="L821" s="34"/>
      <c r="M821" s="34"/>
      <c r="N821" s="34"/>
      <c r="O821" s="34"/>
      <c r="P821" s="34"/>
      <c r="Q821" s="34"/>
      <c r="R821" s="34"/>
      <c r="S821" s="34"/>
    </row>
    <row r="822" spans="2:19">
      <c r="B822" s="5">
        <v>1963</v>
      </c>
      <c r="C822" s="34">
        <v>0</v>
      </c>
      <c r="D822" s="34">
        <v>0</v>
      </c>
      <c r="E822" s="34">
        <v>0</v>
      </c>
      <c r="F822" s="34">
        <v>0</v>
      </c>
      <c r="G822" s="34">
        <v>0</v>
      </c>
      <c r="H822" s="34">
        <v>0</v>
      </c>
      <c r="I822" s="34">
        <v>0</v>
      </c>
      <c r="J822" s="34">
        <v>0</v>
      </c>
      <c r="K822" s="34"/>
      <c r="L822" s="34"/>
      <c r="M822" s="34"/>
      <c r="N822" s="34"/>
      <c r="O822" s="34"/>
      <c r="P822" s="34"/>
      <c r="Q822" s="34"/>
      <c r="R822" s="34"/>
      <c r="S822" s="34"/>
    </row>
    <row r="823" spans="2:19">
      <c r="B823" s="5">
        <v>1962</v>
      </c>
      <c r="C823" s="34">
        <v>0</v>
      </c>
      <c r="D823" s="34">
        <v>0</v>
      </c>
      <c r="E823" s="34">
        <v>0</v>
      </c>
      <c r="F823" s="34">
        <v>0</v>
      </c>
      <c r="G823" s="34">
        <v>0</v>
      </c>
      <c r="H823" s="34">
        <v>0</v>
      </c>
      <c r="I823" s="34">
        <v>0</v>
      </c>
      <c r="J823" s="34">
        <v>0</v>
      </c>
      <c r="K823" s="34"/>
      <c r="L823" s="34"/>
      <c r="M823" s="34"/>
      <c r="N823" s="34"/>
      <c r="O823" s="34"/>
      <c r="P823" s="34"/>
      <c r="Q823" s="34"/>
      <c r="R823" s="34"/>
      <c r="S823" s="34"/>
    </row>
    <row r="824" spans="2:19">
      <c r="B824" s="5">
        <v>1961</v>
      </c>
      <c r="C824" s="34">
        <v>0</v>
      </c>
      <c r="D824" s="34">
        <v>0</v>
      </c>
      <c r="E824" s="34">
        <v>0</v>
      </c>
      <c r="F824" s="34">
        <v>0</v>
      </c>
      <c r="G824" s="34">
        <v>0</v>
      </c>
      <c r="H824" s="34">
        <v>0</v>
      </c>
      <c r="I824" s="34">
        <v>0</v>
      </c>
      <c r="J824" s="34">
        <v>0</v>
      </c>
      <c r="K824" s="34"/>
      <c r="L824" s="34"/>
      <c r="M824" s="34"/>
      <c r="N824" s="34"/>
      <c r="O824" s="34"/>
      <c r="P824" s="34"/>
      <c r="Q824" s="34"/>
      <c r="R824" s="34"/>
      <c r="S824" s="34"/>
    </row>
    <row r="825" spans="2:19">
      <c r="B825" s="5">
        <v>1960</v>
      </c>
      <c r="C825" s="34">
        <v>0</v>
      </c>
      <c r="D825" s="34">
        <v>0</v>
      </c>
      <c r="E825" s="34">
        <v>0</v>
      </c>
      <c r="F825" s="34">
        <v>0</v>
      </c>
      <c r="G825" s="34">
        <v>0</v>
      </c>
      <c r="H825" s="34">
        <v>0</v>
      </c>
      <c r="I825" s="34">
        <v>0</v>
      </c>
      <c r="J825" s="34">
        <v>0</v>
      </c>
      <c r="K825" s="34"/>
      <c r="L825" s="34"/>
      <c r="M825" s="34"/>
      <c r="N825" s="34"/>
      <c r="O825" s="34"/>
      <c r="P825" s="34"/>
      <c r="Q825" s="34"/>
      <c r="R825" s="34"/>
      <c r="S825" s="34"/>
    </row>
    <row r="826" spans="2:19">
      <c r="B826" s="5">
        <v>1959</v>
      </c>
      <c r="C826" s="34">
        <v>0</v>
      </c>
      <c r="D826" s="34">
        <v>0</v>
      </c>
      <c r="E826" s="34">
        <v>0</v>
      </c>
      <c r="F826" s="34">
        <v>0</v>
      </c>
      <c r="G826" s="34">
        <v>0</v>
      </c>
      <c r="H826" s="34">
        <v>0</v>
      </c>
      <c r="I826" s="34">
        <v>0</v>
      </c>
      <c r="J826" s="34">
        <v>0</v>
      </c>
      <c r="K826" s="34"/>
      <c r="L826" s="34"/>
      <c r="M826" s="34"/>
      <c r="N826" s="34"/>
      <c r="O826" s="34"/>
      <c r="P826" s="34"/>
      <c r="Q826" s="34"/>
      <c r="R826" s="34"/>
      <c r="S826" s="34"/>
    </row>
    <row r="827" spans="2:19">
      <c r="B827" s="5">
        <v>1958</v>
      </c>
      <c r="C827" s="34">
        <v>0</v>
      </c>
      <c r="D827" s="34">
        <v>0</v>
      </c>
      <c r="E827" s="34">
        <v>0</v>
      </c>
      <c r="F827" s="34">
        <v>0</v>
      </c>
      <c r="G827" s="34">
        <v>0</v>
      </c>
      <c r="H827" s="34">
        <v>0</v>
      </c>
      <c r="I827" s="34">
        <v>0</v>
      </c>
      <c r="J827" s="34">
        <v>0</v>
      </c>
      <c r="K827" s="34"/>
      <c r="L827" s="34"/>
      <c r="M827" s="34"/>
      <c r="N827" s="34"/>
      <c r="O827" s="34"/>
      <c r="P827" s="34"/>
      <c r="Q827" s="34"/>
      <c r="R827" s="34"/>
      <c r="S827" s="34"/>
    </row>
    <row r="828" spans="2:19">
      <c r="B828" s="5">
        <v>1957</v>
      </c>
      <c r="C828" s="34">
        <v>0</v>
      </c>
      <c r="D828" s="34">
        <v>0</v>
      </c>
      <c r="E828" s="34">
        <v>0</v>
      </c>
      <c r="F828" s="34">
        <v>0</v>
      </c>
      <c r="G828" s="34">
        <v>0</v>
      </c>
      <c r="H828" s="34">
        <v>0</v>
      </c>
      <c r="I828" s="34">
        <v>0</v>
      </c>
      <c r="J828" s="34">
        <v>0</v>
      </c>
      <c r="K828" s="34"/>
      <c r="L828" s="34"/>
      <c r="M828" s="34"/>
      <c r="N828" s="34"/>
      <c r="O828" s="34"/>
      <c r="P828" s="34"/>
      <c r="Q828" s="34"/>
      <c r="R828" s="34"/>
      <c r="S828" s="34"/>
    </row>
    <row r="829" spans="2:19">
      <c r="B829" s="5">
        <v>1956</v>
      </c>
      <c r="C829" s="34">
        <v>0</v>
      </c>
      <c r="D829" s="34">
        <v>0</v>
      </c>
      <c r="E829" s="34">
        <v>0</v>
      </c>
      <c r="F829" s="34">
        <v>0</v>
      </c>
      <c r="G829" s="34">
        <v>0</v>
      </c>
      <c r="H829" s="34">
        <v>0</v>
      </c>
      <c r="I829" s="34">
        <v>0</v>
      </c>
      <c r="J829" s="34">
        <v>0</v>
      </c>
      <c r="K829" s="34"/>
      <c r="L829" s="34"/>
      <c r="M829" s="34"/>
      <c r="N829" s="34"/>
      <c r="O829" s="34"/>
      <c r="P829" s="34"/>
      <c r="Q829" s="34"/>
      <c r="R829" s="34"/>
      <c r="S829" s="34"/>
    </row>
    <row r="830" spans="2:19">
      <c r="B830" s="5">
        <v>1955</v>
      </c>
      <c r="C830" s="34">
        <v>0</v>
      </c>
      <c r="D830" s="34">
        <v>0</v>
      </c>
      <c r="E830" s="34">
        <v>0</v>
      </c>
      <c r="F830" s="34">
        <v>0</v>
      </c>
      <c r="G830" s="34">
        <v>0</v>
      </c>
      <c r="H830" s="34">
        <v>0</v>
      </c>
      <c r="I830" s="34">
        <v>0</v>
      </c>
      <c r="J830" s="34">
        <v>0</v>
      </c>
      <c r="K830" s="34"/>
      <c r="L830" s="34"/>
      <c r="M830" s="34"/>
      <c r="N830" s="34"/>
      <c r="O830" s="34"/>
      <c r="P830" s="34"/>
      <c r="Q830" s="34"/>
      <c r="R830" s="34"/>
      <c r="S830" s="34"/>
    </row>
    <row r="831" spans="2:19">
      <c r="B831" s="5">
        <v>1954</v>
      </c>
      <c r="C831" s="34">
        <v>0</v>
      </c>
      <c r="D831" s="34">
        <v>0</v>
      </c>
      <c r="E831" s="34">
        <v>0</v>
      </c>
      <c r="F831" s="34">
        <v>0</v>
      </c>
      <c r="G831" s="34">
        <v>0</v>
      </c>
      <c r="H831" s="34">
        <v>0</v>
      </c>
      <c r="I831" s="34">
        <v>0</v>
      </c>
      <c r="J831" s="34">
        <v>0</v>
      </c>
      <c r="K831" s="34"/>
      <c r="L831" s="34"/>
      <c r="M831" s="34"/>
      <c r="N831" s="34"/>
      <c r="O831" s="34"/>
      <c r="P831" s="34"/>
      <c r="Q831" s="34"/>
      <c r="R831" s="34"/>
      <c r="S831" s="34"/>
    </row>
    <row r="832" spans="2:19">
      <c r="B832" s="5">
        <v>1953</v>
      </c>
      <c r="C832" s="34">
        <v>0</v>
      </c>
      <c r="D832" s="34">
        <v>0</v>
      </c>
      <c r="E832" s="34">
        <v>0</v>
      </c>
      <c r="F832" s="34">
        <v>0</v>
      </c>
      <c r="G832" s="34">
        <v>0</v>
      </c>
      <c r="H832" s="34">
        <v>0</v>
      </c>
      <c r="I832" s="34">
        <v>0</v>
      </c>
      <c r="J832" s="34">
        <v>0</v>
      </c>
      <c r="K832" s="34"/>
      <c r="L832" s="34"/>
      <c r="M832" s="34"/>
      <c r="N832" s="34"/>
      <c r="O832" s="34"/>
      <c r="P832" s="34"/>
      <c r="Q832" s="34"/>
      <c r="R832" s="34"/>
      <c r="S832" s="34"/>
    </row>
    <row r="833" spans="2:19">
      <c r="B833" s="5">
        <v>1952</v>
      </c>
      <c r="C833" s="34">
        <v>0</v>
      </c>
      <c r="D833" s="34">
        <v>0</v>
      </c>
      <c r="E833" s="34">
        <v>0</v>
      </c>
      <c r="F833" s="34">
        <v>0</v>
      </c>
      <c r="G833" s="34">
        <v>0</v>
      </c>
      <c r="H833" s="34">
        <v>0</v>
      </c>
      <c r="I833" s="34">
        <v>0</v>
      </c>
      <c r="J833" s="34">
        <v>0</v>
      </c>
      <c r="K833" s="34"/>
      <c r="L833" s="34"/>
      <c r="M833" s="34"/>
      <c r="N833" s="34"/>
      <c r="O833" s="34"/>
      <c r="P833" s="34"/>
      <c r="Q833" s="34"/>
      <c r="R833" s="34"/>
      <c r="S833" s="34"/>
    </row>
    <row r="834" spans="2:19">
      <c r="B834" s="5">
        <v>1951</v>
      </c>
      <c r="C834" s="34">
        <v>0</v>
      </c>
      <c r="D834" s="34">
        <v>0</v>
      </c>
      <c r="E834" s="34">
        <v>0</v>
      </c>
      <c r="F834" s="34">
        <v>0</v>
      </c>
      <c r="G834" s="34">
        <v>0</v>
      </c>
      <c r="H834" s="34">
        <v>0</v>
      </c>
      <c r="I834" s="34">
        <v>0</v>
      </c>
      <c r="J834" s="34">
        <v>0</v>
      </c>
      <c r="K834" s="34"/>
      <c r="L834" s="34"/>
      <c r="M834" s="34"/>
      <c r="N834" s="34"/>
      <c r="O834" s="34"/>
      <c r="P834" s="34"/>
      <c r="Q834" s="34"/>
      <c r="R834" s="34"/>
      <c r="S834" s="34"/>
    </row>
    <row r="835" spans="2:19">
      <c r="B835" s="5">
        <v>1950</v>
      </c>
      <c r="C835" s="34">
        <v>0</v>
      </c>
      <c r="D835" s="34">
        <v>0</v>
      </c>
      <c r="E835" s="34">
        <v>0</v>
      </c>
      <c r="F835" s="34">
        <v>0</v>
      </c>
      <c r="G835" s="34">
        <v>0</v>
      </c>
      <c r="H835" s="34">
        <v>0</v>
      </c>
      <c r="I835" s="34">
        <v>0</v>
      </c>
      <c r="J835" s="34">
        <v>0</v>
      </c>
      <c r="K835" s="34"/>
      <c r="L835" s="34"/>
      <c r="M835" s="34"/>
      <c r="N835" s="34"/>
      <c r="O835" s="34"/>
      <c r="P835" s="34"/>
      <c r="Q835" s="34"/>
      <c r="R835" s="34"/>
      <c r="S835" s="34"/>
    </row>
    <row r="836" spans="2:19">
      <c r="B836" s="5">
        <v>1949</v>
      </c>
      <c r="C836" s="34">
        <v>0</v>
      </c>
      <c r="D836" s="34">
        <v>0</v>
      </c>
      <c r="E836" s="34">
        <v>0</v>
      </c>
      <c r="F836" s="34">
        <v>0</v>
      </c>
      <c r="G836" s="34">
        <v>0</v>
      </c>
      <c r="H836" s="34">
        <v>0</v>
      </c>
      <c r="I836" s="34">
        <v>0</v>
      </c>
      <c r="J836" s="34">
        <v>0</v>
      </c>
      <c r="K836" s="34"/>
      <c r="L836" s="34"/>
      <c r="M836" s="34"/>
      <c r="N836" s="34"/>
      <c r="O836" s="34"/>
      <c r="P836" s="34"/>
      <c r="Q836" s="34"/>
      <c r="R836" s="34"/>
      <c r="S836" s="34"/>
    </row>
    <row r="837" spans="2:19">
      <c r="B837" s="5">
        <v>1948</v>
      </c>
      <c r="C837" s="34">
        <v>0</v>
      </c>
      <c r="D837" s="34">
        <v>0</v>
      </c>
      <c r="E837" s="34">
        <v>0</v>
      </c>
      <c r="F837" s="34">
        <v>0</v>
      </c>
      <c r="G837" s="34">
        <v>0</v>
      </c>
      <c r="H837" s="34">
        <v>0</v>
      </c>
      <c r="I837" s="34">
        <v>0</v>
      </c>
      <c r="J837" s="34">
        <v>0</v>
      </c>
      <c r="K837" s="34"/>
      <c r="L837" s="34"/>
      <c r="M837" s="34"/>
      <c r="N837" s="34"/>
      <c r="O837" s="34"/>
      <c r="P837" s="34"/>
      <c r="Q837" s="34"/>
      <c r="R837" s="34"/>
      <c r="S837" s="34"/>
    </row>
    <row r="838" spans="2:19">
      <c r="B838" s="5">
        <v>1947</v>
      </c>
      <c r="C838" s="34">
        <v>0</v>
      </c>
      <c r="D838" s="34">
        <v>0</v>
      </c>
      <c r="E838" s="34">
        <v>0</v>
      </c>
      <c r="F838" s="34">
        <v>0</v>
      </c>
      <c r="G838" s="34">
        <v>0</v>
      </c>
      <c r="H838" s="34">
        <v>0</v>
      </c>
      <c r="I838" s="34">
        <v>0</v>
      </c>
      <c r="J838" s="34">
        <v>0</v>
      </c>
      <c r="K838" s="34"/>
      <c r="L838" s="34"/>
      <c r="M838" s="34"/>
      <c r="N838" s="34"/>
      <c r="O838" s="34"/>
      <c r="P838" s="34"/>
      <c r="Q838" s="34"/>
      <c r="R838" s="34"/>
      <c r="S838" s="34"/>
    </row>
    <row r="839" spans="2:19">
      <c r="B839" s="5">
        <v>1946</v>
      </c>
      <c r="C839" s="34">
        <v>0</v>
      </c>
      <c r="D839" s="34">
        <v>0</v>
      </c>
      <c r="E839" s="34">
        <v>0</v>
      </c>
      <c r="F839" s="34">
        <v>0</v>
      </c>
      <c r="G839" s="34">
        <v>0</v>
      </c>
      <c r="H839" s="34">
        <v>0</v>
      </c>
      <c r="I839" s="34">
        <v>0</v>
      </c>
      <c r="J839" s="34">
        <v>0</v>
      </c>
      <c r="K839" s="34"/>
      <c r="L839" s="34"/>
      <c r="M839" s="34"/>
      <c r="N839" s="34"/>
      <c r="O839" s="34"/>
      <c r="P839" s="34"/>
      <c r="Q839" s="34"/>
      <c r="R839" s="34"/>
      <c r="S839" s="34"/>
    </row>
    <row r="840" spans="2:19">
      <c r="B840" s="5">
        <v>1945</v>
      </c>
      <c r="C840" s="34">
        <v>0</v>
      </c>
      <c r="D840" s="34">
        <v>0</v>
      </c>
      <c r="E840" s="34">
        <v>0</v>
      </c>
      <c r="F840" s="34">
        <v>0</v>
      </c>
      <c r="G840" s="34">
        <v>0</v>
      </c>
      <c r="H840" s="34">
        <v>0</v>
      </c>
      <c r="I840" s="34">
        <v>0</v>
      </c>
      <c r="J840" s="34">
        <v>0</v>
      </c>
      <c r="K840" s="34"/>
      <c r="L840" s="34"/>
      <c r="M840" s="34"/>
      <c r="N840" s="34"/>
      <c r="O840" s="34"/>
      <c r="P840" s="34"/>
      <c r="Q840" s="34"/>
      <c r="R840" s="34"/>
      <c r="S840" s="34"/>
    </row>
    <row r="841" spans="2:19">
      <c r="B841" s="5">
        <v>1944</v>
      </c>
      <c r="C841" s="34">
        <v>0</v>
      </c>
      <c r="D841" s="34">
        <v>0</v>
      </c>
      <c r="E841" s="34">
        <v>0</v>
      </c>
      <c r="F841" s="34">
        <v>0</v>
      </c>
      <c r="G841" s="34">
        <v>0</v>
      </c>
      <c r="H841" s="34">
        <v>0</v>
      </c>
      <c r="I841" s="34">
        <v>0</v>
      </c>
      <c r="J841" s="34">
        <v>0</v>
      </c>
      <c r="K841" s="34"/>
      <c r="L841" s="34"/>
      <c r="M841" s="34"/>
      <c r="N841" s="34"/>
      <c r="O841" s="34"/>
      <c r="P841" s="34"/>
      <c r="Q841" s="34"/>
      <c r="R841" s="34"/>
      <c r="S841" s="34"/>
    </row>
    <row r="842" spans="2:19">
      <c r="B842" s="5">
        <v>1943</v>
      </c>
      <c r="C842" s="34">
        <v>0</v>
      </c>
      <c r="D842" s="34">
        <v>0</v>
      </c>
      <c r="E842" s="34">
        <v>0</v>
      </c>
      <c r="F842" s="34">
        <v>0</v>
      </c>
      <c r="G842" s="34">
        <v>0</v>
      </c>
      <c r="H842" s="34">
        <v>0</v>
      </c>
      <c r="I842" s="34">
        <v>0</v>
      </c>
      <c r="J842" s="34">
        <v>0</v>
      </c>
      <c r="K842" s="34"/>
      <c r="L842" s="34"/>
      <c r="M842" s="34"/>
      <c r="N842" s="34"/>
      <c r="O842" s="34"/>
      <c r="P842" s="34"/>
      <c r="Q842" s="34"/>
      <c r="R842" s="34"/>
      <c r="S842" s="34"/>
    </row>
    <row r="843" spans="2:19">
      <c r="B843" s="5">
        <v>1942</v>
      </c>
      <c r="C843" s="34">
        <v>0</v>
      </c>
      <c r="D843" s="34">
        <v>0</v>
      </c>
      <c r="E843" s="34">
        <v>0</v>
      </c>
      <c r="F843" s="34">
        <v>0</v>
      </c>
      <c r="G843" s="34">
        <v>0</v>
      </c>
      <c r="H843" s="34">
        <v>0</v>
      </c>
      <c r="I843" s="34">
        <v>0</v>
      </c>
      <c r="J843" s="34">
        <v>0</v>
      </c>
      <c r="K843" s="34"/>
      <c r="L843" s="34"/>
      <c r="M843" s="34"/>
      <c r="N843" s="34"/>
      <c r="O843" s="34"/>
      <c r="P843" s="34"/>
      <c r="Q843" s="34"/>
      <c r="R843" s="34"/>
      <c r="S843" s="34"/>
    </row>
    <row r="844" spans="2:19">
      <c r="B844" s="5">
        <v>1941</v>
      </c>
      <c r="C844" s="34">
        <v>0</v>
      </c>
      <c r="D844" s="34">
        <v>0</v>
      </c>
      <c r="E844" s="34">
        <v>0</v>
      </c>
      <c r="F844" s="34">
        <v>0</v>
      </c>
      <c r="G844" s="34">
        <v>0</v>
      </c>
      <c r="H844" s="34">
        <v>0</v>
      </c>
      <c r="I844" s="34">
        <v>0</v>
      </c>
      <c r="J844" s="34">
        <v>0</v>
      </c>
      <c r="K844" s="34"/>
      <c r="L844" s="34"/>
      <c r="M844" s="34"/>
      <c r="N844" s="34"/>
      <c r="O844" s="34"/>
      <c r="P844" s="34"/>
      <c r="Q844" s="34"/>
      <c r="R844" s="34"/>
      <c r="S844" s="34"/>
    </row>
    <row r="845" spans="2:19">
      <c r="B845" s="5">
        <v>1940</v>
      </c>
      <c r="C845" s="34">
        <v>0</v>
      </c>
      <c r="D845" s="34">
        <v>0</v>
      </c>
      <c r="E845" s="34">
        <v>0</v>
      </c>
      <c r="F845" s="34">
        <v>0</v>
      </c>
      <c r="G845" s="34">
        <v>0</v>
      </c>
      <c r="H845" s="34">
        <v>0</v>
      </c>
      <c r="I845" s="34">
        <v>0</v>
      </c>
      <c r="J845" s="34">
        <v>0</v>
      </c>
      <c r="K845" s="34"/>
      <c r="L845" s="34"/>
      <c r="M845" s="34"/>
      <c r="N845" s="34"/>
      <c r="O845" s="34"/>
      <c r="P845" s="34"/>
      <c r="Q845" s="34"/>
      <c r="R845" s="34"/>
      <c r="S845" s="34"/>
    </row>
    <row r="846" spans="2:19">
      <c r="B846" s="5">
        <v>1939</v>
      </c>
      <c r="C846" s="34">
        <v>0</v>
      </c>
      <c r="D846" s="34">
        <v>0</v>
      </c>
      <c r="E846" s="34">
        <v>0</v>
      </c>
      <c r="F846" s="34">
        <v>0</v>
      </c>
      <c r="G846" s="34">
        <v>0</v>
      </c>
      <c r="H846" s="34">
        <v>0</v>
      </c>
      <c r="I846" s="34">
        <v>0</v>
      </c>
      <c r="J846" s="34">
        <v>0</v>
      </c>
      <c r="K846" s="34"/>
      <c r="L846" s="34"/>
      <c r="M846" s="34"/>
      <c r="N846" s="34"/>
      <c r="O846" s="34"/>
      <c r="P846" s="34"/>
      <c r="Q846" s="34"/>
      <c r="R846" s="34"/>
      <c r="S846" s="34"/>
    </row>
    <row r="847" spans="2:19">
      <c r="B847" s="5">
        <v>1938</v>
      </c>
      <c r="C847" s="34">
        <v>0</v>
      </c>
      <c r="D847" s="34">
        <v>0</v>
      </c>
      <c r="E847" s="34">
        <v>0</v>
      </c>
      <c r="F847" s="34">
        <v>0</v>
      </c>
      <c r="G847" s="34">
        <v>0</v>
      </c>
      <c r="H847" s="34">
        <v>0</v>
      </c>
      <c r="I847" s="34">
        <v>0</v>
      </c>
      <c r="J847" s="34">
        <v>0</v>
      </c>
      <c r="K847" s="34"/>
      <c r="L847" s="34"/>
      <c r="M847" s="34"/>
      <c r="N847" s="34"/>
      <c r="O847" s="34"/>
      <c r="P847" s="34"/>
      <c r="Q847" s="34"/>
      <c r="R847" s="34"/>
      <c r="S847" s="34"/>
    </row>
    <row r="848" spans="2:19">
      <c r="B848" s="5">
        <v>1937</v>
      </c>
      <c r="C848" s="34">
        <v>0</v>
      </c>
      <c r="D848" s="34">
        <v>0</v>
      </c>
      <c r="E848" s="34">
        <v>0</v>
      </c>
      <c r="F848" s="34">
        <v>0</v>
      </c>
      <c r="G848" s="34">
        <v>0</v>
      </c>
      <c r="H848" s="34">
        <v>0</v>
      </c>
      <c r="I848" s="34">
        <v>0</v>
      </c>
      <c r="J848" s="34">
        <v>0</v>
      </c>
      <c r="K848" s="34"/>
      <c r="L848" s="34"/>
      <c r="M848" s="34"/>
      <c r="N848" s="34"/>
      <c r="O848" s="34"/>
      <c r="P848" s="34"/>
      <c r="Q848" s="34"/>
      <c r="R848" s="34"/>
      <c r="S848" s="34"/>
    </row>
    <row r="849" spans="1:19">
      <c r="B849" s="5">
        <v>1936</v>
      </c>
      <c r="C849" s="34">
        <v>0</v>
      </c>
      <c r="D849" s="34">
        <v>0</v>
      </c>
      <c r="E849" s="34">
        <v>0</v>
      </c>
      <c r="F849" s="34">
        <v>0</v>
      </c>
      <c r="G849" s="34">
        <v>0</v>
      </c>
      <c r="H849" s="34">
        <v>0</v>
      </c>
      <c r="I849" s="34">
        <v>0</v>
      </c>
      <c r="J849" s="34">
        <v>0</v>
      </c>
      <c r="K849" s="34"/>
      <c r="L849" s="34"/>
      <c r="M849" s="34"/>
      <c r="N849" s="34"/>
      <c r="O849" s="34"/>
      <c r="P849" s="34"/>
      <c r="Q849" s="34"/>
      <c r="R849" s="34"/>
      <c r="S849" s="34"/>
    </row>
    <row r="850" spans="1:19">
      <c r="B850" s="5">
        <v>1935</v>
      </c>
      <c r="C850" s="34">
        <v>0</v>
      </c>
      <c r="D850" s="34">
        <v>0</v>
      </c>
      <c r="E850" s="34">
        <v>0</v>
      </c>
      <c r="F850" s="34">
        <v>0</v>
      </c>
      <c r="G850" s="34">
        <v>0</v>
      </c>
      <c r="H850" s="34">
        <v>0</v>
      </c>
      <c r="I850" s="34">
        <v>0</v>
      </c>
      <c r="J850" s="34">
        <v>0</v>
      </c>
      <c r="K850" s="34"/>
      <c r="L850" s="34"/>
      <c r="M850" s="34"/>
      <c r="N850" s="34"/>
      <c r="O850" s="34"/>
      <c r="P850" s="34"/>
      <c r="Q850" s="34"/>
      <c r="R850" s="34"/>
      <c r="S850" s="34"/>
    </row>
    <row r="851" spans="1:19">
      <c r="B851" s="5">
        <v>1934</v>
      </c>
      <c r="C851" s="34">
        <v>0</v>
      </c>
      <c r="D851" s="34">
        <v>0</v>
      </c>
      <c r="E851" s="34">
        <v>0</v>
      </c>
      <c r="F851" s="34">
        <v>0</v>
      </c>
      <c r="G851" s="34">
        <v>0</v>
      </c>
      <c r="H851" s="34">
        <v>0</v>
      </c>
      <c r="I851" s="34">
        <v>0</v>
      </c>
      <c r="J851" s="34">
        <v>0</v>
      </c>
      <c r="K851" s="34"/>
      <c r="L851" s="34"/>
      <c r="M851" s="34"/>
      <c r="N851" s="34"/>
      <c r="O851" s="34"/>
      <c r="P851" s="34"/>
      <c r="Q851" s="34"/>
      <c r="R851" s="34"/>
      <c r="S851" s="34"/>
    </row>
    <row r="852" spans="1:19">
      <c r="B852" s="5">
        <v>1933</v>
      </c>
      <c r="C852" s="34">
        <v>0</v>
      </c>
      <c r="D852" s="34">
        <v>0</v>
      </c>
      <c r="E852" s="34">
        <v>0</v>
      </c>
      <c r="F852" s="34">
        <v>0</v>
      </c>
      <c r="G852" s="34">
        <v>0</v>
      </c>
      <c r="H852" s="34">
        <v>0</v>
      </c>
      <c r="I852" s="34">
        <v>0</v>
      </c>
      <c r="J852" s="34">
        <v>0</v>
      </c>
      <c r="K852" s="34"/>
      <c r="L852" s="34"/>
      <c r="M852" s="34"/>
      <c r="N852" s="34"/>
      <c r="O852" s="34"/>
      <c r="P852" s="34"/>
      <c r="Q852" s="34"/>
      <c r="R852" s="34"/>
      <c r="S852" s="34"/>
    </row>
    <row r="853" spans="1:19">
      <c r="B853" s="5">
        <v>1932</v>
      </c>
      <c r="C853" s="34">
        <v>0</v>
      </c>
      <c r="D853" s="34">
        <v>0</v>
      </c>
      <c r="E853" s="34">
        <v>0</v>
      </c>
      <c r="F853" s="34">
        <v>0</v>
      </c>
      <c r="G853" s="34">
        <v>0</v>
      </c>
      <c r="H853" s="34">
        <v>0</v>
      </c>
      <c r="I853" s="34">
        <v>0</v>
      </c>
      <c r="J853" s="34">
        <v>0</v>
      </c>
      <c r="K853" s="34"/>
      <c r="L853" s="34"/>
      <c r="M853" s="34"/>
      <c r="N853" s="34"/>
      <c r="O853" s="34"/>
      <c r="P853" s="34"/>
      <c r="Q853" s="34"/>
      <c r="R853" s="34"/>
      <c r="S853" s="34"/>
    </row>
    <row r="854" spans="1:19">
      <c r="B854" s="5">
        <v>1931</v>
      </c>
      <c r="C854" s="34">
        <v>0</v>
      </c>
      <c r="D854" s="34">
        <v>0</v>
      </c>
      <c r="E854" s="34">
        <v>0</v>
      </c>
      <c r="F854" s="34">
        <v>0</v>
      </c>
      <c r="G854" s="34">
        <v>0</v>
      </c>
      <c r="H854" s="34">
        <v>0</v>
      </c>
      <c r="I854" s="34">
        <v>0</v>
      </c>
      <c r="J854" s="34">
        <v>0</v>
      </c>
      <c r="K854" s="34"/>
      <c r="L854" s="34"/>
      <c r="M854" s="34"/>
      <c r="N854" s="34"/>
      <c r="O854" s="34"/>
      <c r="P854" s="34"/>
      <c r="Q854" s="34"/>
      <c r="R854" s="34"/>
      <c r="S854" s="34"/>
    </row>
    <row r="855" spans="1:19">
      <c r="B855" s="5">
        <v>1930</v>
      </c>
      <c r="C855" s="34">
        <v>0</v>
      </c>
      <c r="D855" s="34">
        <v>0</v>
      </c>
      <c r="E855" s="34">
        <v>0</v>
      </c>
      <c r="F855" s="34">
        <v>0</v>
      </c>
      <c r="G855" s="34">
        <v>0</v>
      </c>
      <c r="H855" s="34">
        <v>0</v>
      </c>
      <c r="I855" s="34">
        <v>0</v>
      </c>
      <c r="J855" s="34">
        <v>0</v>
      </c>
      <c r="K855" s="34"/>
      <c r="L855" s="34"/>
      <c r="M855" s="34"/>
      <c r="N855" s="34"/>
      <c r="O855" s="34"/>
      <c r="P855" s="34"/>
      <c r="Q855" s="34"/>
      <c r="R855" s="34"/>
      <c r="S855" s="34"/>
    </row>
    <row r="856" spans="1:19">
      <c r="A856" s="63" t="s">
        <v>189</v>
      </c>
      <c r="B856" s="6" t="s">
        <v>181</v>
      </c>
      <c r="C856" s="7">
        <f>SUM(C779:C855)</f>
        <v>6073917.2399999984</v>
      </c>
      <c r="D856" s="7">
        <f>SUM(D778:D855)</f>
        <v>6165260.7699999977</v>
      </c>
      <c r="E856" s="7">
        <f>SUM(E777:E855)</f>
        <v>2466821.4899999998</v>
      </c>
      <c r="F856" s="7">
        <f>SUM(F776:F855)</f>
        <v>2051172.6899999997</v>
      </c>
      <c r="G856" s="7">
        <f>SUM(G775:G855)</f>
        <v>2055788.2899999998</v>
      </c>
      <c r="H856" s="7">
        <f>SUM(H769:H855)</f>
        <v>2057596.13</v>
      </c>
      <c r="I856" s="7">
        <f>SUM(I769:I855)</f>
        <v>1731728.7399999998</v>
      </c>
      <c r="J856" s="7">
        <f t="shared" ref="J856" si="13">SUM(J769:J855)</f>
        <v>1741259.7399999998</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v>65538.739999999991</v>
      </c>
      <c r="K867" s="34"/>
      <c r="L867" s="34"/>
      <c r="M867" s="34"/>
      <c r="N867" s="34"/>
      <c r="O867" s="34"/>
      <c r="P867" s="34"/>
      <c r="Q867" s="34"/>
      <c r="R867" s="34"/>
      <c r="S867" s="34"/>
    </row>
    <row r="868" spans="2:19">
      <c r="B868" s="5">
        <v>2012</v>
      </c>
      <c r="C868" s="33"/>
      <c r="D868" s="33"/>
      <c r="E868" s="33"/>
      <c r="F868" s="33"/>
      <c r="G868" s="33"/>
      <c r="H868" s="33"/>
      <c r="I868" s="34">
        <v>16070.8</v>
      </c>
      <c r="J868" s="34">
        <v>16070.8</v>
      </c>
      <c r="K868" s="34"/>
      <c r="L868" s="34"/>
      <c r="M868" s="34"/>
      <c r="N868" s="34"/>
      <c r="O868" s="34"/>
      <c r="P868" s="34"/>
      <c r="Q868" s="34"/>
      <c r="R868" s="34"/>
      <c r="S868" s="34"/>
    </row>
    <row r="869" spans="2:19">
      <c r="B869" s="5">
        <v>2011</v>
      </c>
      <c r="C869" s="33"/>
      <c r="D869" s="33"/>
      <c r="E869" s="33"/>
      <c r="F869" s="33"/>
      <c r="G869" s="33"/>
      <c r="H869" s="34">
        <v>14485.1</v>
      </c>
      <c r="I869" s="34">
        <v>14485.1</v>
      </c>
      <c r="J869" s="34">
        <v>14485.1</v>
      </c>
      <c r="K869" s="34"/>
      <c r="L869" s="34"/>
      <c r="M869" s="34"/>
      <c r="N869" s="34"/>
      <c r="O869" s="34"/>
      <c r="P869" s="34"/>
      <c r="Q869" s="34"/>
      <c r="R869" s="34"/>
      <c r="S869" s="34"/>
    </row>
    <row r="870" spans="2:19">
      <c r="B870" s="5">
        <v>2010</v>
      </c>
      <c r="C870" s="33"/>
      <c r="D870" s="33"/>
      <c r="E870" s="33"/>
      <c r="F870" s="33"/>
      <c r="G870" s="34">
        <v>23280</v>
      </c>
      <c r="H870" s="34">
        <v>23280</v>
      </c>
      <c r="I870" s="34">
        <v>23280</v>
      </c>
      <c r="J870" s="34">
        <v>23280</v>
      </c>
      <c r="K870" s="34"/>
      <c r="L870" s="34"/>
      <c r="M870" s="34"/>
      <c r="N870" s="34"/>
      <c r="O870" s="34"/>
      <c r="P870" s="34"/>
      <c r="Q870" s="34"/>
      <c r="R870" s="34"/>
      <c r="S870" s="34"/>
    </row>
    <row r="871" spans="2:19">
      <c r="B871" s="5">
        <v>2009</v>
      </c>
      <c r="C871" s="33"/>
      <c r="D871" s="33"/>
      <c r="E871" s="33"/>
      <c r="F871" s="34">
        <v>131654.94999999998</v>
      </c>
      <c r="G871" s="34">
        <v>131654.95000000001</v>
      </c>
      <c r="H871" s="34">
        <v>71937.75</v>
      </c>
      <c r="I871" s="34">
        <v>71937.75</v>
      </c>
      <c r="J871" s="34">
        <v>71937.75</v>
      </c>
      <c r="K871" s="34"/>
      <c r="L871" s="34"/>
      <c r="M871" s="34"/>
      <c r="N871" s="34"/>
      <c r="O871" s="34"/>
      <c r="P871" s="34"/>
      <c r="Q871" s="34"/>
      <c r="R871" s="34"/>
      <c r="S871" s="34"/>
    </row>
    <row r="872" spans="2:19">
      <c r="B872" s="5">
        <v>2008</v>
      </c>
      <c r="C872" s="33"/>
      <c r="D872" s="33"/>
      <c r="E872" s="34">
        <v>99581.260000000009</v>
      </c>
      <c r="F872" s="34">
        <v>65664.45</v>
      </c>
      <c r="G872" s="34">
        <v>65664.45</v>
      </c>
      <c r="H872" s="34">
        <v>65664.45</v>
      </c>
      <c r="I872" s="34">
        <v>43520.65</v>
      </c>
      <c r="J872" s="34">
        <v>43520.65</v>
      </c>
      <c r="K872" s="34"/>
      <c r="L872" s="34"/>
      <c r="M872" s="34"/>
      <c r="N872" s="34"/>
      <c r="O872" s="34"/>
      <c r="P872" s="34"/>
      <c r="Q872" s="34"/>
      <c r="R872" s="34"/>
      <c r="S872" s="34"/>
    </row>
    <row r="873" spans="2:19">
      <c r="B873" s="5">
        <v>2007</v>
      </c>
      <c r="C873" s="33"/>
      <c r="D873" s="34">
        <v>543071.44999999995</v>
      </c>
      <c r="E873" s="34">
        <v>543071.44999999995</v>
      </c>
      <c r="F873" s="34">
        <v>312332.87</v>
      </c>
      <c r="G873" s="34">
        <v>312332.87</v>
      </c>
      <c r="H873" s="34">
        <v>312332.87</v>
      </c>
      <c r="I873" s="34">
        <v>60913.5</v>
      </c>
      <c r="J873" s="34">
        <v>60913.5</v>
      </c>
      <c r="K873" s="34"/>
      <c r="L873" s="34"/>
      <c r="M873" s="34"/>
      <c r="N873" s="34"/>
      <c r="O873" s="34"/>
      <c r="P873" s="34"/>
      <c r="Q873" s="34"/>
      <c r="R873" s="34"/>
      <c r="S873" s="34"/>
    </row>
    <row r="874" spans="2:19">
      <c r="B874" s="5">
        <v>2006</v>
      </c>
      <c r="C874" s="34">
        <v>226882.45</v>
      </c>
      <c r="D874" s="34">
        <v>226882.45</v>
      </c>
      <c r="E874" s="34">
        <v>226882.45</v>
      </c>
      <c r="F874" s="34">
        <v>186987.45</v>
      </c>
      <c r="G874" s="34">
        <v>186987.45</v>
      </c>
      <c r="H874" s="34">
        <v>186987.45</v>
      </c>
      <c r="I874" s="34">
        <v>133791.45000000001</v>
      </c>
      <c r="J874" s="34">
        <v>133791.45000000001</v>
      </c>
      <c r="K874" s="34"/>
      <c r="L874" s="34"/>
      <c r="M874" s="34"/>
      <c r="N874" s="34"/>
      <c r="O874" s="34"/>
      <c r="P874" s="34"/>
      <c r="Q874" s="34"/>
      <c r="R874" s="34"/>
      <c r="S874" s="34"/>
    </row>
    <row r="875" spans="2:19">
      <c r="B875" s="5">
        <v>2005</v>
      </c>
      <c r="C875" s="34">
        <v>255758.75</v>
      </c>
      <c r="D875" s="34">
        <v>255758.75</v>
      </c>
      <c r="E875" s="34">
        <v>255758.75</v>
      </c>
      <c r="F875" s="34">
        <v>250756.35</v>
      </c>
      <c r="G875" s="34">
        <v>250756.35</v>
      </c>
      <c r="H875" s="34">
        <v>250756.35</v>
      </c>
      <c r="I875" s="34">
        <v>29696</v>
      </c>
      <c r="J875" s="34">
        <v>29696</v>
      </c>
      <c r="K875" s="34"/>
      <c r="L875" s="34"/>
      <c r="M875" s="34"/>
      <c r="N875" s="34"/>
      <c r="O875" s="34"/>
      <c r="P875" s="34"/>
      <c r="Q875" s="34"/>
      <c r="R875" s="34"/>
      <c r="S875" s="34"/>
    </row>
    <row r="876" spans="2:19">
      <c r="B876" s="5">
        <v>2004</v>
      </c>
      <c r="C876" s="34">
        <v>345447.25</v>
      </c>
      <c r="D876" s="34">
        <v>345447.25</v>
      </c>
      <c r="E876" s="34">
        <v>209702.25</v>
      </c>
      <c r="F876" s="34">
        <v>92165.799999999988</v>
      </c>
      <c r="G876" s="34">
        <v>92165.8</v>
      </c>
      <c r="H876" s="34">
        <v>92165.8</v>
      </c>
      <c r="I876" s="34">
        <v>64995.8</v>
      </c>
      <c r="J876" s="34">
        <v>64995.8</v>
      </c>
      <c r="K876" s="34"/>
      <c r="L876" s="34"/>
      <c r="M876" s="34"/>
      <c r="N876" s="34"/>
      <c r="O876" s="34"/>
      <c r="P876" s="34"/>
      <c r="Q876" s="34"/>
      <c r="R876" s="34"/>
      <c r="S876" s="34"/>
    </row>
    <row r="877" spans="2:19">
      <c r="B877" s="5">
        <v>2003</v>
      </c>
      <c r="C877" s="34">
        <v>302537.09999999998</v>
      </c>
      <c r="D877" s="34">
        <v>302537.09999999998</v>
      </c>
      <c r="E877" s="34">
        <v>280799.14</v>
      </c>
      <c r="F877" s="34">
        <v>199409.39</v>
      </c>
      <c r="G877" s="34">
        <v>199409.39</v>
      </c>
      <c r="H877" s="34">
        <v>199409.39</v>
      </c>
      <c r="I877" s="34">
        <v>6670.57</v>
      </c>
      <c r="J877" s="34">
        <v>6670.57</v>
      </c>
      <c r="K877" s="34"/>
      <c r="L877" s="34"/>
      <c r="M877" s="34"/>
      <c r="N877" s="34"/>
      <c r="O877" s="34"/>
      <c r="P877" s="34"/>
      <c r="Q877" s="34"/>
      <c r="R877" s="34"/>
      <c r="S877" s="34"/>
    </row>
    <row r="878" spans="2:19">
      <c r="B878" s="5">
        <v>2002</v>
      </c>
      <c r="C878" s="34">
        <v>422399.87000000005</v>
      </c>
      <c r="D878" s="34">
        <v>422399.87000000005</v>
      </c>
      <c r="E878" s="34">
        <v>433472.19</v>
      </c>
      <c r="F878" s="34">
        <v>242696.27000000002</v>
      </c>
      <c r="G878" s="34">
        <v>242696.27</v>
      </c>
      <c r="H878" s="34">
        <v>242696.27</v>
      </c>
      <c r="I878" s="34">
        <v>199843.74000000002</v>
      </c>
      <c r="J878" s="34">
        <v>199843.74000000002</v>
      </c>
      <c r="K878" s="34"/>
      <c r="L878" s="34"/>
      <c r="M878" s="34"/>
      <c r="N878" s="34"/>
      <c r="O878" s="34"/>
      <c r="P878" s="34"/>
      <c r="Q878" s="34"/>
      <c r="R878" s="34"/>
      <c r="S878" s="34"/>
    </row>
    <row r="879" spans="2:19">
      <c r="B879" s="5">
        <v>2001</v>
      </c>
      <c r="C879" s="34">
        <v>179177.68</v>
      </c>
      <c r="D879" s="34">
        <v>179177.68</v>
      </c>
      <c r="E879" s="34">
        <v>87115.909999999989</v>
      </c>
      <c r="F879" s="34">
        <v>86457.680000000008</v>
      </c>
      <c r="G879" s="34">
        <v>86457.68</v>
      </c>
      <c r="H879" s="34">
        <v>86457.68</v>
      </c>
      <c r="I879" s="34">
        <v>15523.18</v>
      </c>
      <c r="J879" s="34">
        <v>15523.18</v>
      </c>
      <c r="K879" s="34"/>
      <c r="L879" s="34"/>
      <c r="M879" s="34"/>
      <c r="N879" s="34"/>
      <c r="O879" s="34"/>
      <c r="P879" s="34"/>
      <c r="Q879" s="34"/>
      <c r="R879" s="34"/>
      <c r="S879" s="34"/>
    </row>
    <row r="880" spans="2:19">
      <c r="B880" s="5">
        <v>2000</v>
      </c>
      <c r="C880" s="34">
        <v>545498.71</v>
      </c>
      <c r="D880" s="34">
        <v>545498.71</v>
      </c>
      <c r="E880" s="34">
        <v>479919.95999999996</v>
      </c>
      <c r="F880" s="34">
        <v>5691.1699999999837</v>
      </c>
      <c r="G880" s="34">
        <v>5691.17</v>
      </c>
      <c r="H880" s="34">
        <v>5691.17</v>
      </c>
      <c r="I880" s="34">
        <v>5691.17</v>
      </c>
      <c r="J880" s="34">
        <v>5691.17</v>
      </c>
      <c r="K880" s="34"/>
      <c r="L880" s="34"/>
      <c r="M880" s="34"/>
      <c r="N880" s="34"/>
      <c r="O880" s="34"/>
      <c r="P880" s="34"/>
      <c r="Q880" s="34"/>
      <c r="R880" s="34"/>
      <c r="S880" s="34"/>
    </row>
    <row r="881" spans="2:19">
      <c r="B881" s="5">
        <v>1999</v>
      </c>
      <c r="C881" s="34">
        <v>141919.27999999997</v>
      </c>
      <c r="D881" s="34">
        <v>141919.27999999997</v>
      </c>
      <c r="E881" s="34">
        <v>64648.01999999996</v>
      </c>
      <c r="F881" s="34">
        <v>17682.010000000009</v>
      </c>
      <c r="G881" s="34">
        <v>17682.009999999998</v>
      </c>
      <c r="H881" s="34">
        <v>17682.009999999998</v>
      </c>
      <c r="I881" s="34">
        <v>11336.900000000001</v>
      </c>
      <c r="J881" s="34">
        <v>11336.900000000001</v>
      </c>
      <c r="K881" s="34"/>
      <c r="L881" s="34"/>
      <c r="M881" s="34"/>
      <c r="N881" s="34"/>
      <c r="O881" s="34"/>
      <c r="P881" s="34"/>
      <c r="Q881" s="34"/>
      <c r="R881" s="34"/>
      <c r="S881" s="34"/>
    </row>
    <row r="882" spans="2:19">
      <c r="B882" s="5">
        <v>1998</v>
      </c>
      <c r="C882" s="34">
        <v>1921958.2799999998</v>
      </c>
      <c r="D882" s="34">
        <v>1921958.2799999998</v>
      </c>
      <c r="E882" s="34">
        <v>0</v>
      </c>
      <c r="F882" s="34">
        <v>0</v>
      </c>
      <c r="G882" s="34">
        <v>0</v>
      </c>
      <c r="H882" s="34">
        <v>0</v>
      </c>
      <c r="I882" s="34">
        <v>0</v>
      </c>
      <c r="J882" s="34">
        <v>0</v>
      </c>
      <c r="K882" s="34"/>
      <c r="L882" s="34"/>
      <c r="M882" s="34"/>
      <c r="N882" s="34"/>
      <c r="O882" s="34"/>
      <c r="P882" s="34"/>
      <c r="Q882" s="34"/>
      <c r="R882" s="34"/>
      <c r="S882" s="34"/>
    </row>
    <row r="883" spans="2:19">
      <c r="B883" s="5">
        <v>1997</v>
      </c>
      <c r="C883" s="34">
        <v>1285442.2400000002</v>
      </c>
      <c r="D883" s="34">
        <v>1285442.2400000002</v>
      </c>
      <c r="E883" s="34">
        <v>2019.6</v>
      </c>
      <c r="F883" s="34">
        <v>0</v>
      </c>
      <c r="G883" s="34">
        <v>0</v>
      </c>
      <c r="H883" s="34">
        <v>0</v>
      </c>
      <c r="I883" s="34">
        <v>0</v>
      </c>
      <c r="J883" s="34">
        <v>0</v>
      </c>
      <c r="K883" s="34"/>
      <c r="L883" s="34"/>
      <c r="M883" s="34"/>
      <c r="N883" s="34"/>
      <c r="O883" s="34"/>
      <c r="P883" s="34"/>
      <c r="Q883" s="34"/>
      <c r="R883" s="34"/>
      <c r="S883" s="34"/>
    </row>
    <row r="884" spans="2:19">
      <c r="B884" s="5">
        <v>1996</v>
      </c>
      <c r="C884" s="34">
        <v>71965.810000000012</v>
      </c>
      <c r="D884" s="34">
        <v>71965.810000000012</v>
      </c>
      <c r="E884" s="34">
        <v>4363.17</v>
      </c>
      <c r="F884" s="34">
        <v>1698.23</v>
      </c>
      <c r="G884" s="34">
        <v>1698.23</v>
      </c>
      <c r="H884" s="34">
        <v>1698.23</v>
      </c>
      <c r="I884" s="34">
        <v>1698.23</v>
      </c>
      <c r="J884" s="34">
        <v>1698.23</v>
      </c>
      <c r="K884" s="34"/>
      <c r="L884" s="34"/>
      <c r="M884" s="34"/>
      <c r="N884" s="34"/>
      <c r="O884" s="34"/>
      <c r="P884" s="34"/>
      <c r="Q884" s="34"/>
      <c r="R884" s="34"/>
      <c r="S884" s="34"/>
    </row>
    <row r="885" spans="2:19">
      <c r="B885" s="5">
        <v>1995</v>
      </c>
      <c r="C885" s="34">
        <v>68354.95</v>
      </c>
      <c r="D885" s="34">
        <v>68354.95</v>
      </c>
      <c r="E885" s="34">
        <v>22761.79</v>
      </c>
      <c r="F885" s="34">
        <v>22761.79</v>
      </c>
      <c r="G885" s="34">
        <v>22761.79</v>
      </c>
      <c r="H885" s="34">
        <v>22761.79</v>
      </c>
      <c r="I885" s="34">
        <v>22761.79</v>
      </c>
      <c r="J885" s="34">
        <v>22761.79</v>
      </c>
      <c r="K885" s="34"/>
      <c r="L885" s="34"/>
      <c r="M885" s="34"/>
      <c r="N885" s="34"/>
      <c r="O885" s="34"/>
      <c r="P885" s="34"/>
      <c r="Q885" s="34"/>
      <c r="R885" s="34"/>
      <c r="S885" s="34"/>
    </row>
    <row r="886" spans="2:19">
      <c r="B886" s="5">
        <v>1994</v>
      </c>
      <c r="C886" s="34">
        <v>104405.01999999999</v>
      </c>
      <c r="D886" s="34">
        <v>104405.01999999999</v>
      </c>
      <c r="E886" s="34">
        <v>9636.09</v>
      </c>
      <c r="F886" s="34">
        <v>11397.9</v>
      </c>
      <c r="G886" s="34">
        <v>11397.9</v>
      </c>
      <c r="H886" s="34">
        <v>11397.9</v>
      </c>
      <c r="I886" s="34">
        <v>9141.7999999999993</v>
      </c>
      <c r="J886" s="34">
        <v>9141.7999999999993</v>
      </c>
      <c r="K886" s="34"/>
      <c r="L886" s="34"/>
      <c r="M886" s="34"/>
      <c r="N886" s="34"/>
      <c r="O886" s="34"/>
      <c r="P886" s="34"/>
      <c r="Q886" s="34"/>
      <c r="R886" s="34"/>
      <c r="S886" s="34"/>
    </row>
    <row r="887" spans="2:19">
      <c r="B887" s="5">
        <v>1993</v>
      </c>
      <c r="C887" s="34">
        <v>36838.58</v>
      </c>
      <c r="D887" s="34">
        <v>36838.58</v>
      </c>
      <c r="E887" s="34">
        <v>15594.400000000001</v>
      </c>
      <c r="F887" s="34">
        <v>15594.4</v>
      </c>
      <c r="G887" s="34">
        <v>15594.4</v>
      </c>
      <c r="H887" s="34">
        <v>15594.4</v>
      </c>
      <c r="I887" s="34">
        <v>15594.400000000001</v>
      </c>
      <c r="J887" s="34">
        <v>15594.400000000001</v>
      </c>
      <c r="K887" s="34"/>
      <c r="L887" s="34"/>
      <c r="M887" s="34"/>
      <c r="N887" s="34"/>
      <c r="O887" s="34"/>
      <c r="P887" s="34"/>
      <c r="Q887" s="34"/>
      <c r="R887" s="34"/>
      <c r="S887" s="34"/>
    </row>
    <row r="888" spans="2:19">
      <c r="B888" s="5">
        <v>1992</v>
      </c>
      <c r="C888" s="34">
        <v>143500.93000000002</v>
      </c>
      <c r="D888" s="34">
        <v>143500.93000000002</v>
      </c>
      <c r="E888" s="34">
        <v>10225.84</v>
      </c>
      <c r="F888" s="34">
        <v>10225.84</v>
      </c>
      <c r="G888" s="34">
        <v>10225.84</v>
      </c>
      <c r="H888" s="34">
        <v>10225.84</v>
      </c>
      <c r="I888" s="34">
        <v>10225.84</v>
      </c>
      <c r="J888" s="34">
        <v>10225.84</v>
      </c>
      <c r="K888" s="34"/>
      <c r="L888" s="34"/>
      <c r="M888" s="34"/>
      <c r="N888" s="34"/>
      <c r="O888" s="34"/>
      <c r="P888" s="34"/>
      <c r="Q888" s="34"/>
      <c r="R888" s="34"/>
      <c r="S888" s="34"/>
    </row>
    <row r="889" spans="2:19">
      <c r="B889" s="5">
        <v>1991</v>
      </c>
      <c r="C889" s="34">
        <v>5242.9</v>
      </c>
      <c r="D889" s="34">
        <v>5242.9</v>
      </c>
      <c r="E889" s="34">
        <v>0</v>
      </c>
      <c r="F889" s="34">
        <v>0</v>
      </c>
      <c r="G889" s="34">
        <v>0</v>
      </c>
      <c r="H889" s="34">
        <v>0</v>
      </c>
      <c r="I889" s="34">
        <v>0</v>
      </c>
      <c r="J889" s="34">
        <v>0</v>
      </c>
      <c r="K889" s="34"/>
      <c r="L889" s="34"/>
      <c r="M889" s="34"/>
      <c r="N889" s="34"/>
      <c r="O889" s="34"/>
      <c r="P889" s="34"/>
      <c r="Q889" s="34"/>
      <c r="R889" s="34"/>
      <c r="S889" s="34"/>
    </row>
    <row r="890" spans="2:19">
      <c r="B890" s="5">
        <v>1990</v>
      </c>
      <c r="C890" s="34">
        <v>1543.08</v>
      </c>
      <c r="D890" s="34">
        <v>1543.08</v>
      </c>
      <c r="E890" s="34">
        <v>0</v>
      </c>
      <c r="F890" s="34">
        <v>0</v>
      </c>
      <c r="G890" s="34">
        <v>0</v>
      </c>
      <c r="H890" s="34">
        <v>0</v>
      </c>
      <c r="I890" s="34">
        <v>0</v>
      </c>
      <c r="J890" s="34">
        <v>0</v>
      </c>
      <c r="K890" s="34"/>
      <c r="L890" s="34"/>
      <c r="M890" s="34"/>
      <c r="N890" s="34"/>
      <c r="O890" s="34"/>
      <c r="P890" s="34"/>
      <c r="Q890" s="34"/>
      <c r="R890" s="34"/>
      <c r="S890" s="34"/>
    </row>
    <row r="891" spans="2:19">
      <c r="B891" s="5">
        <v>1989</v>
      </c>
      <c r="C891" s="34">
        <v>0</v>
      </c>
      <c r="D891" s="34">
        <v>0</v>
      </c>
      <c r="E891" s="34">
        <v>0</v>
      </c>
      <c r="F891" s="34">
        <v>0</v>
      </c>
      <c r="G891" s="34">
        <v>0</v>
      </c>
      <c r="H891" s="34">
        <v>0</v>
      </c>
      <c r="I891" s="34">
        <v>0</v>
      </c>
      <c r="J891" s="34">
        <v>0</v>
      </c>
      <c r="K891" s="34"/>
      <c r="L891" s="34"/>
      <c r="M891" s="34"/>
      <c r="N891" s="34"/>
      <c r="O891" s="34"/>
      <c r="P891" s="34"/>
      <c r="Q891" s="34"/>
      <c r="R891" s="34"/>
      <c r="S891" s="34"/>
    </row>
    <row r="892" spans="2:19">
      <c r="B892" s="5">
        <v>1988</v>
      </c>
      <c r="C892" s="34">
        <v>108817.32999999999</v>
      </c>
      <c r="D892" s="34">
        <v>108817.32999999999</v>
      </c>
      <c r="E892" s="34">
        <v>93748.54</v>
      </c>
      <c r="F892" s="34">
        <v>93748.54</v>
      </c>
      <c r="G892" s="34">
        <v>93748.54</v>
      </c>
      <c r="H892" s="34">
        <v>93748.54</v>
      </c>
      <c r="I892" s="34">
        <v>93748.54</v>
      </c>
      <c r="J892" s="34">
        <v>93748.54</v>
      </c>
      <c r="K892" s="34"/>
      <c r="L892" s="34"/>
      <c r="M892" s="34"/>
      <c r="N892" s="34"/>
      <c r="O892" s="34"/>
      <c r="P892" s="34"/>
      <c r="Q892" s="34"/>
      <c r="R892" s="34"/>
      <c r="S892" s="34"/>
    </row>
    <row r="893" spans="2:19">
      <c r="B893" s="5">
        <v>1987</v>
      </c>
      <c r="C893" s="34">
        <v>0</v>
      </c>
      <c r="D893" s="34">
        <v>0</v>
      </c>
      <c r="E893" s="34">
        <v>0</v>
      </c>
      <c r="F893" s="34">
        <v>0</v>
      </c>
      <c r="G893" s="34">
        <v>0</v>
      </c>
      <c r="H893" s="34">
        <v>0</v>
      </c>
      <c r="I893" s="34">
        <v>0</v>
      </c>
      <c r="J893" s="34">
        <v>0</v>
      </c>
      <c r="K893" s="34"/>
      <c r="L893" s="34"/>
      <c r="M893" s="34"/>
      <c r="N893" s="34"/>
      <c r="O893" s="34"/>
      <c r="P893" s="34"/>
      <c r="Q893" s="34"/>
      <c r="R893" s="34"/>
      <c r="S893" s="34"/>
    </row>
    <row r="894" spans="2:19">
      <c r="B894" s="5">
        <v>1986</v>
      </c>
      <c r="C894" s="34">
        <v>0</v>
      </c>
      <c r="D894" s="34">
        <v>0</v>
      </c>
      <c r="E894" s="34">
        <v>0</v>
      </c>
      <c r="F894" s="34">
        <v>0</v>
      </c>
      <c r="G894" s="34">
        <v>0</v>
      </c>
      <c r="H894" s="34">
        <v>0</v>
      </c>
      <c r="I894" s="34">
        <v>0</v>
      </c>
      <c r="J894" s="34">
        <v>0</v>
      </c>
      <c r="K894" s="34"/>
      <c r="L894" s="34"/>
      <c r="M894" s="34"/>
      <c r="N894" s="34"/>
      <c r="O894" s="34"/>
      <c r="P894" s="34"/>
      <c r="Q894" s="34"/>
      <c r="R894" s="34"/>
      <c r="S894" s="34"/>
    </row>
    <row r="895" spans="2:19">
      <c r="B895" s="5">
        <v>1985</v>
      </c>
      <c r="C895" s="34">
        <v>0</v>
      </c>
      <c r="D895" s="34">
        <v>0</v>
      </c>
      <c r="E895" s="34">
        <v>0</v>
      </c>
      <c r="F895" s="34">
        <v>0</v>
      </c>
      <c r="G895" s="34">
        <v>0</v>
      </c>
      <c r="H895" s="34">
        <v>0</v>
      </c>
      <c r="I895" s="34">
        <v>0</v>
      </c>
      <c r="J895" s="34">
        <v>0</v>
      </c>
      <c r="K895" s="34"/>
      <c r="L895" s="34"/>
      <c r="M895" s="34"/>
      <c r="N895" s="34"/>
      <c r="O895" s="34"/>
      <c r="P895" s="34"/>
      <c r="Q895" s="34"/>
      <c r="R895" s="34"/>
      <c r="S895" s="34"/>
    </row>
    <row r="896" spans="2:19">
      <c r="B896" s="5">
        <v>1984</v>
      </c>
      <c r="C896" s="34">
        <v>0</v>
      </c>
      <c r="D896" s="34">
        <v>0</v>
      </c>
      <c r="E896" s="34">
        <v>0</v>
      </c>
      <c r="F896" s="34">
        <v>0</v>
      </c>
      <c r="G896" s="34">
        <v>0</v>
      </c>
      <c r="H896" s="34">
        <v>0</v>
      </c>
      <c r="I896" s="34">
        <v>0</v>
      </c>
      <c r="J896" s="34">
        <v>0</v>
      </c>
      <c r="K896" s="34"/>
      <c r="L896" s="34"/>
      <c r="M896" s="34"/>
      <c r="N896" s="34"/>
      <c r="O896" s="34"/>
      <c r="P896" s="34"/>
      <c r="Q896" s="34"/>
      <c r="R896" s="34"/>
      <c r="S896" s="34"/>
    </row>
    <row r="897" spans="2:19">
      <c r="B897" s="5">
        <v>1983</v>
      </c>
      <c r="C897" s="34">
        <v>0</v>
      </c>
      <c r="D897" s="34">
        <v>0</v>
      </c>
      <c r="E897" s="34">
        <v>0</v>
      </c>
      <c r="F897" s="34">
        <v>0</v>
      </c>
      <c r="G897" s="34">
        <v>0</v>
      </c>
      <c r="H897" s="34">
        <v>0</v>
      </c>
      <c r="I897" s="34">
        <v>0</v>
      </c>
      <c r="J897" s="34">
        <v>0</v>
      </c>
      <c r="K897" s="34"/>
      <c r="L897" s="34"/>
      <c r="M897" s="34"/>
      <c r="N897" s="34"/>
      <c r="O897" s="34"/>
      <c r="P897" s="34"/>
      <c r="Q897" s="34"/>
      <c r="R897" s="34"/>
      <c r="S897" s="34"/>
    </row>
    <row r="898" spans="2:19">
      <c r="B898" s="5">
        <v>1982</v>
      </c>
      <c r="C898" s="34">
        <v>0</v>
      </c>
      <c r="D898" s="34">
        <v>0</v>
      </c>
      <c r="E898" s="34">
        <v>0</v>
      </c>
      <c r="F898" s="34">
        <v>0</v>
      </c>
      <c r="G898" s="34">
        <v>0</v>
      </c>
      <c r="H898" s="34">
        <v>0</v>
      </c>
      <c r="I898" s="34">
        <v>0</v>
      </c>
      <c r="J898" s="34">
        <v>0</v>
      </c>
      <c r="K898" s="34"/>
      <c r="L898" s="34"/>
      <c r="M898" s="34"/>
      <c r="N898" s="34"/>
      <c r="O898" s="34"/>
      <c r="P898" s="34"/>
      <c r="Q898" s="34"/>
      <c r="R898" s="34"/>
      <c r="S898" s="34"/>
    </row>
    <row r="899" spans="2:19">
      <c r="B899" s="5">
        <v>1981</v>
      </c>
      <c r="C899" s="34">
        <v>0</v>
      </c>
      <c r="D899" s="34">
        <v>0</v>
      </c>
      <c r="E899" s="34">
        <v>0</v>
      </c>
      <c r="F899" s="34">
        <v>0</v>
      </c>
      <c r="G899" s="34">
        <v>0</v>
      </c>
      <c r="H899" s="34">
        <v>0</v>
      </c>
      <c r="I899" s="34">
        <v>0</v>
      </c>
      <c r="J899" s="34">
        <v>0</v>
      </c>
      <c r="K899" s="34"/>
      <c r="L899" s="34"/>
      <c r="M899" s="34"/>
      <c r="N899" s="34"/>
      <c r="O899" s="34"/>
      <c r="P899" s="34"/>
      <c r="Q899" s="34"/>
      <c r="R899" s="34"/>
      <c r="S899" s="34"/>
    </row>
    <row r="900" spans="2:19">
      <c r="B900" s="5">
        <v>1980</v>
      </c>
      <c r="C900" s="34">
        <v>0</v>
      </c>
      <c r="D900" s="34">
        <v>0</v>
      </c>
      <c r="E900" s="34">
        <v>0</v>
      </c>
      <c r="F900" s="34">
        <v>0</v>
      </c>
      <c r="G900" s="34">
        <v>0</v>
      </c>
      <c r="H900" s="34">
        <v>0</v>
      </c>
      <c r="I900" s="34">
        <v>0</v>
      </c>
      <c r="J900" s="34">
        <v>0</v>
      </c>
      <c r="K900" s="34"/>
      <c r="L900" s="34"/>
      <c r="M900" s="34"/>
      <c r="N900" s="34"/>
      <c r="O900" s="34"/>
      <c r="P900" s="34"/>
      <c r="Q900" s="34"/>
      <c r="R900" s="34"/>
      <c r="S900" s="34"/>
    </row>
    <row r="901" spans="2:19">
      <c r="B901" s="5">
        <v>1979</v>
      </c>
      <c r="C901" s="34">
        <v>0</v>
      </c>
      <c r="D901" s="34">
        <v>0</v>
      </c>
      <c r="E901" s="34">
        <v>0</v>
      </c>
      <c r="F901" s="34">
        <v>0</v>
      </c>
      <c r="G901" s="34">
        <v>0</v>
      </c>
      <c r="H901" s="34">
        <v>0</v>
      </c>
      <c r="I901" s="34">
        <v>0</v>
      </c>
      <c r="J901" s="34">
        <v>0</v>
      </c>
      <c r="K901" s="34"/>
      <c r="L901" s="34"/>
      <c r="M901" s="34"/>
      <c r="N901" s="34"/>
      <c r="O901" s="34"/>
      <c r="P901" s="34"/>
      <c r="Q901" s="34"/>
      <c r="R901" s="34"/>
      <c r="S901" s="34"/>
    </row>
    <row r="902" spans="2:19">
      <c r="B902" s="5">
        <v>1978</v>
      </c>
      <c r="C902" s="34">
        <v>0</v>
      </c>
      <c r="D902" s="34">
        <v>0</v>
      </c>
      <c r="E902" s="34">
        <v>0</v>
      </c>
      <c r="F902" s="34">
        <v>0</v>
      </c>
      <c r="G902" s="34">
        <v>0</v>
      </c>
      <c r="H902" s="34">
        <v>0</v>
      </c>
      <c r="I902" s="34">
        <v>0</v>
      </c>
      <c r="J902" s="34">
        <v>0</v>
      </c>
      <c r="K902" s="34"/>
      <c r="L902" s="34"/>
      <c r="M902" s="34"/>
      <c r="N902" s="34"/>
      <c r="O902" s="34"/>
      <c r="P902" s="34"/>
      <c r="Q902" s="34"/>
      <c r="R902" s="34"/>
      <c r="S902" s="34"/>
    </row>
    <row r="903" spans="2:19">
      <c r="B903" s="5">
        <v>1977</v>
      </c>
      <c r="C903" s="34">
        <v>0</v>
      </c>
      <c r="D903" s="34">
        <v>0</v>
      </c>
      <c r="E903" s="34">
        <v>0</v>
      </c>
      <c r="F903" s="34">
        <v>0</v>
      </c>
      <c r="G903" s="34">
        <v>0</v>
      </c>
      <c r="H903" s="34">
        <v>0</v>
      </c>
      <c r="I903" s="34">
        <v>0</v>
      </c>
      <c r="J903" s="34">
        <v>0</v>
      </c>
      <c r="K903" s="34"/>
      <c r="L903" s="34"/>
      <c r="M903" s="34"/>
      <c r="N903" s="34"/>
      <c r="O903" s="34"/>
      <c r="P903" s="34"/>
      <c r="Q903" s="34"/>
      <c r="R903" s="34"/>
      <c r="S903" s="34"/>
    </row>
    <row r="904" spans="2:19">
      <c r="B904" s="5">
        <v>1976</v>
      </c>
      <c r="C904" s="34">
        <v>0</v>
      </c>
      <c r="D904" s="34">
        <v>0</v>
      </c>
      <c r="E904" s="34">
        <v>0</v>
      </c>
      <c r="F904" s="34">
        <v>0</v>
      </c>
      <c r="G904" s="34">
        <v>0</v>
      </c>
      <c r="H904" s="34">
        <v>0</v>
      </c>
      <c r="I904" s="34">
        <v>0</v>
      </c>
      <c r="J904" s="34">
        <v>0</v>
      </c>
      <c r="K904" s="34"/>
      <c r="L904" s="34"/>
      <c r="M904" s="34"/>
      <c r="N904" s="34"/>
      <c r="O904" s="34"/>
      <c r="P904" s="34"/>
      <c r="Q904" s="34"/>
      <c r="R904" s="34"/>
      <c r="S904" s="34"/>
    </row>
    <row r="905" spans="2:19">
      <c r="B905" s="5">
        <v>1975</v>
      </c>
      <c r="C905" s="34">
        <v>0</v>
      </c>
      <c r="D905" s="34">
        <v>0</v>
      </c>
      <c r="E905" s="34">
        <v>0</v>
      </c>
      <c r="F905" s="34">
        <v>0</v>
      </c>
      <c r="G905" s="34">
        <v>0</v>
      </c>
      <c r="H905" s="34">
        <v>0</v>
      </c>
      <c r="I905" s="34">
        <v>0</v>
      </c>
      <c r="J905" s="34">
        <v>0</v>
      </c>
      <c r="K905" s="34"/>
      <c r="L905" s="34"/>
      <c r="M905" s="34"/>
      <c r="N905" s="34"/>
      <c r="O905" s="34"/>
      <c r="P905" s="34"/>
      <c r="Q905" s="34"/>
      <c r="R905" s="34"/>
      <c r="S905" s="34"/>
    </row>
    <row r="906" spans="2:19">
      <c r="B906" s="5">
        <v>1974</v>
      </c>
      <c r="C906" s="34">
        <v>0</v>
      </c>
      <c r="D906" s="34">
        <v>0</v>
      </c>
      <c r="E906" s="34">
        <v>0</v>
      </c>
      <c r="F906" s="34">
        <v>0</v>
      </c>
      <c r="G906" s="34">
        <v>0</v>
      </c>
      <c r="H906" s="34">
        <v>0</v>
      </c>
      <c r="I906" s="34">
        <v>0</v>
      </c>
      <c r="J906" s="34">
        <v>0</v>
      </c>
      <c r="K906" s="34"/>
      <c r="L906" s="34"/>
      <c r="M906" s="34"/>
      <c r="N906" s="34"/>
      <c r="O906" s="34"/>
      <c r="P906" s="34"/>
      <c r="Q906" s="34"/>
      <c r="R906" s="34"/>
      <c r="S906" s="34"/>
    </row>
    <row r="907" spans="2:19">
      <c r="B907" s="5">
        <v>1973</v>
      </c>
      <c r="C907" s="34">
        <v>0</v>
      </c>
      <c r="D907" s="34">
        <v>0</v>
      </c>
      <c r="E907" s="34">
        <v>0</v>
      </c>
      <c r="F907" s="34">
        <v>0</v>
      </c>
      <c r="G907" s="34">
        <v>0</v>
      </c>
      <c r="H907" s="34">
        <v>0</v>
      </c>
      <c r="I907" s="34">
        <v>0</v>
      </c>
      <c r="J907" s="34">
        <v>0</v>
      </c>
      <c r="K907" s="34"/>
      <c r="L907" s="34"/>
      <c r="M907" s="34"/>
      <c r="N907" s="34"/>
      <c r="O907" s="34"/>
      <c r="P907" s="34"/>
      <c r="Q907" s="34"/>
      <c r="R907" s="34"/>
      <c r="S907" s="34"/>
    </row>
    <row r="908" spans="2:19">
      <c r="B908" s="5">
        <v>1972</v>
      </c>
      <c r="C908" s="34">
        <v>0</v>
      </c>
      <c r="D908" s="34">
        <v>0</v>
      </c>
      <c r="E908" s="34">
        <v>0</v>
      </c>
      <c r="F908" s="34">
        <v>0</v>
      </c>
      <c r="G908" s="34">
        <v>0</v>
      </c>
      <c r="H908" s="34">
        <v>0</v>
      </c>
      <c r="I908" s="34">
        <v>0</v>
      </c>
      <c r="J908" s="34">
        <v>0</v>
      </c>
      <c r="K908" s="34"/>
      <c r="L908" s="34"/>
      <c r="M908" s="34"/>
      <c r="N908" s="34"/>
      <c r="O908" s="34"/>
      <c r="P908" s="34"/>
      <c r="Q908" s="34"/>
      <c r="R908" s="34"/>
      <c r="S908" s="34"/>
    </row>
    <row r="909" spans="2:19">
      <c r="B909" s="5">
        <v>1971</v>
      </c>
      <c r="C909" s="34">
        <v>0</v>
      </c>
      <c r="D909" s="34">
        <v>0</v>
      </c>
      <c r="E909" s="34">
        <v>0</v>
      </c>
      <c r="F909" s="34">
        <v>0</v>
      </c>
      <c r="G909" s="34">
        <v>0</v>
      </c>
      <c r="H909" s="34">
        <v>0</v>
      </c>
      <c r="I909" s="34">
        <v>0</v>
      </c>
      <c r="J909" s="34">
        <v>0</v>
      </c>
      <c r="K909" s="34"/>
      <c r="L909" s="34"/>
      <c r="M909" s="34"/>
      <c r="N909" s="34"/>
      <c r="O909" s="34"/>
      <c r="P909" s="34"/>
      <c r="Q909" s="34"/>
      <c r="R909" s="34"/>
      <c r="S909" s="34"/>
    </row>
    <row r="910" spans="2:19">
      <c r="B910" s="5">
        <v>1970</v>
      </c>
      <c r="C910" s="34">
        <v>0</v>
      </c>
      <c r="D910" s="34">
        <v>0</v>
      </c>
      <c r="E910" s="34">
        <v>0</v>
      </c>
      <c r="F910" s="34">
        <v>0</v>
      </c>
      <c r="G910" s="34">
        <v>0</v>
      </c>
      <c r="H910" s="34">
        <v>0</v>
      </c>
      <c r="I910" s="34">
        <v>0</v>
      </c>
      <c r="J910" s="34">
        <v>0</v>
      </c>
      <c r="K910" s="34"/>
      <c r="L910" s="34"/>
      <c r="M910" s="34"/>
      <c r="N910" s="34"/>
      <c r="O910" s="34"/>
      <c r="P910" s="34"/>
      <c r="Q910" s="34"/>
      <c r="R910" s="34"/>
      <c r="S910" s="34"/>
    </row>
    <row r="911" spans="2:19">
      <c r="B911" s="5">
        <v>1969</v>
      </c>
      <c r="C911" s="34">
        <v>0</v>
      </c>
      <c r="D911" s="34">
        <v>0</v>
      </c>
      <c r="E911" s="34">
        <v>0</v>
      </c>
      <c r="F911" s="34">
        <v>0</v>
      </c>
      <c r="G911" s="34">
        <v>0</v>
      </c>
      <c r="H911" s="34">
        <v>0</v>
      </c>
      <c r="I911" s="34">
        <v>0</v>
      </c>
      <c r="J911" s="34">
        <v>0</v>
      </c>
      <c r="K911" s="34"/>
      <c r="L911" s="34"/>
      <c r="M911" s="34"/>
      <c r="N911" s="34"/>
      <c r="O911" s="34"/>
      <c r="P911" s="34"/>
      <c r="Q911" s="34"/>
      <c r="R911" s="34"/>
      <c r="S911" s="34"/>
    </row>
    <row r="912" spans="2:19">
      <c r="B912" s="5">
        <v>1968</v>
      </c>
      <c r="C912" s="34">
        <v>0</v>
      </c>
      <c r="D912" s="34">
        <v>0</v>
      </c>
      <c r="E912" s="34">
        <v>0</v>
      </c>
      <c r="F912" s="34">
        <v>0</v>
      </c>
      <c r="G912" s="34">
        <v>0</v>
      </c>
      <c r="H912" s="34">
        <v>0</v>
      </c>
      <c r="I912" s="34">
        <v>0</v>
      </c>
      <c r="J912" s="34">
        <v>0</v>
      </c>
      <c r="K912" s="34"/>
      <c r="L912" s="34"/>
      <c r="M912" s="34"/>
      <c r="N912" s="34"/>
      <c r="O912" s="34"/>
      <c r="P912" s="34"/>
      <c r="Q912" s="34"/>
      <c r="R912" s="34"/>
      <c r="S912" s="34"/>
    </row>
    <row r="913" spans="2:19">
      <c r="B913" s="5">
        <v>1967</v>
      </c>
      <c r="C913" s="34">
        <v>0</v>
      </c>
      <c r="D913" s="34">
        <v>0</v>
      </c>
      <c r="E913" s="34">
        <v>0</v>
      </c>
      <c r="F913" s="34">
        <v>0</v>
      </c>
      <c r="G913" s="34">
        <v>0</v>
      </c>
      <c r="H913" s="34">
        <v>0</v>
      </c>
      <c r="I913" s="34">
        <v>0</v>
      </c>
      <c r="J913" s="34">
        <v>0</v>
      </c>
      <c r="K913" s="34"/>
      <c r="L913" s="34"/>
      <c r="M913" s="34"/>
      <c r="N913" s="34"/>
      <c r="O913" s="34"/>
      <c r="P913" s="34"/>
      <c r="Q913" s="34"/>
      <c r="R913" s="34"/>
      <c r="S913" s="34"/>
    </row>
    <row r="914" spans="2:19">
      <c r="B914" s="5">
        <v>1966</v>
      </c>
      <c r="C914" s="34">
        <v>0</v>
      </c>
      <c r="D914" s="34">
        <v>0</v>
      </c>
      <c r="E914" s="34">
        <v>0</v>
      </c>
      <c r="F914" s="34">
        <v>0</v>
      </c>
      <c r="G914" s="34">
        <v>0</v>
      </c>
      <c r="H914" s="34">
        <v>0</v>
      </c>
      <c r="I914" s="34">
        <v>0</v>
      </c>
      <c r="J914" s="34">
        <v>0</v>
      </c>
      <c r="K914" s="34"/>
      <c r="L914" s="34"/>
      <c r="M914" s="34"/>
      <c r="N914" s="34"/>
      <c r="O914" s="34"/>
      <c r="P914" s="34"/>
      <c r="Q914" s="34"/>
      <c r="R914" s="34"/>
      <c r="S914" s="34"/>
    </row>
    <row r="915" spans="2:19">
      <c r="B915" s="5">
        <v>1965</v>
      </c>
      <c r="C915" s="34">
        <v>0</v>
      </c>
      <c r="D915" s="34">
        <v>0</v>
      </c>
      <c r="E915" s="34">
        <v>0</v>
      </c>
      <c r="F915" s="34">
        <v>0</v>
      </c>
      <c r="G915" s="34">
        <v>0</v>
      </c>
      <c r="H915" s="34">
        <v>0</v>
      </c>
      <c r="I915" s="34">
        <v>0</v>
      </c>
      <c r="J915" s="34">
        <v>0</v>
      </c>
      <c r="K915" s="34"/>
      <c r="L915" s="34"/>
      <c r="M915" s="34"/>
      <c r="N915" s="34"/>
      <c r="O915" s="34"/>
      <c r="P915" s="34"/>
      <c r="Q915" s="34"/>
      <c r="R915" s="34"/>
      <c r="S915" s="34"/>
    </row>
    <row r="916" spans="2:19">
      <c r="B916" s="5">
        <v>1964</v>
      </c>
      <c r="C916" s="34">
        <v>0</v>
      </c>
      <c r="D916" s="34">
        <v>0</v>
      </c>
      <c r="E916" s="34">
        <v>0</v>
      </c>
      <c r="F916" s="34">
        <v>0</v>
      </c>
      <c r="G916" s="34">
        <v>0</v>
      </c>
      <c r="H916" s="34">
        <v>0</v>
      </c>
      <c r="I916" s="34">
        <v>0</v>
      </c>
      <c r="J916" s="34">
        <v>0</v>
      </c>
      <c r="K916" s="34"/>
      <c r="L916" s="34"/>
      <c r="M916" s="34"/>
      <c r="N916" s="34"/>
      <c r="O916" s="34"/>
      <c r="P916" s="34"/>
      <c r="Q916" s="34"/>
      <c r="R916" s="34"/>
      <c r="S916" s="34"/>
    </row>
    <row r="917" spans="2:19">
      <c r="B917" s="5">
        <v>1963</v>
      </c>
      <c r="C917" s="34">
        <v>0</v>
      </c>
      <c r="D917" s="34">
        <v>0</v>
      </c>
      <c r="E917" s="34">
        <v>0</v>
      </c>
      <c r="F917" s="34">
        <v>0</v>
      </c>
      <c r="G917" s="34">
        <v>0</v>
      </c>
      <c r="H917" s="34">
        <v>0</v>
      </c>
      <c r="I917" s="34">
        <v>0</v>
      </c>
      <c r="J917" s="34">
        <v>0</v>
      </c>
      <c r="K917" s="34"/>
      <c r="L917" s="34"/>
      <c r="M917" s="34"/>
      <c r="N917" s="34"/>
      <c r="O917" s="34"/>
      <c r="P917" s="34"/>
      <c r="Q917" s="34"/>
      <c r="R917" s="34"/>
      <c r="S917" s="34"/>
    </row>
    <row r="918" spans="2:19">
      <c r="B918" s="5">
        <v>1962</v>
      </c>
      <c r="C918" s="34">
        <v>0</v>
      </c>
      <c r="D918" s="34">
        <v>0</v>
      </c>
      <c r="E918" s="34">
        <v>0</v>
      </c>
      <c r="F918" s="34">
        <v>0</v>
      </c>
      <c r="G918" s="34">
        <v>0</v>
      </c>
      <c r="H918" s="34">
        <v>0</v>
      </c>
      <c r="I918" s="34">
        <v>0</v>
      </c>
      <c r="J918" s="34">
        <v>0</v>
      </c>
      <c r="K918" s="34"/>
      <c r="L918" s="34"/>
      <c r="M918" s="34"/>
      <c r="N918" s="34"/>
      <c r="O918" s="34"/>
      <c r="P918" s="34"/>
      <c r="Q918" s="34"/>
      <c r="R918" s="34"/>
      <c r="S918" s="34"/>
    </row>
    <row r="919" spans="2:19">
      <c r="B919" s="5">
        <v>1961</v>
      </c>
      <c r="C919" s="34">
        <v>0</v>
      </c>
      <c r="D919" s="34">
        <v>0</v>
      </c>
      <c r="E919" s="34">
        <v>0</v>
      </c>
      <c r="F919" s="34">
        <v>0</v>
      </c>
      <c r="G919" s="34">
        <v>0</v>
      </c>
      <c r="H919" s="34">
        <v>0</v>
      </c>
      <c r="I919" s="34">
        <v>0</v>
      </c>
      <c r="J919" s="34">
        <v>0</v>
      </c>
      <c r="K919" s="34"/>
      <c r="L919" s="34"/>
      <c r="M919" s="34"/>
      <c r="N919" s="34"/>
      <c r="O919" s="34"/>
      <c r="P919" s="34"/>
      <c r="Q919" s="34"/>
      <c r="R919" s="34"/>
      <c r="S919" s="34"/>
    </row>
    <row r="920" spans="2:19">
      <c r="B920" s="5">
        <v>1960</v>
      </c>
      <c r="C920" s="34">
        <v>0</v>
      </c>
      <c r="D920" s="34">
        <v>0</v>
      </c>
      <c r="E920" s="34">
        <v>0</v>
      </c>
      <c r="F920" s="34">
        <v>0</v>
      </c>
      <c r="G920" s="34">
        <v>0</v>
      </c>
      <c r="H920" s="34">
        <v>0</v>
      </c>
      <c r="I920" s="34">
        <v>0</v>
      </c>
      <c r="J920" s="34">
        <v>0</v>
      </c>
      <c r="K920" s="34"/>
      <c r="L920" s="34"/>
      <c r="M920" s="34"/>
      <c r="N920" s="34"/>
      <c r="O920" s="34"/>
      <c r="P920" s="34"/>
      <c r="Q920" s="34"/>
      <c r="R920" s="34"/>
      <c r="S920" s="34"/>
    </row>
    <row r="921" spans="2:19">
      <c r="B921" s="5">
        <v>1959</v>
      </c>
      <c r="C921" s="34">
        <v>0</v>
      </c>
      <c r="D921" s="34">
        <v>0</v>
      </c>
      <c r="E921" s="34">
        <v>0</v>
      </c>
      <c r="F921" s="34">
        <v>0</v>
      </c>
      <c r="G921" s="34">
        <v>0</v>
      </c>
      <c r="H921" s="34">
        <v>0</v>
      </c>
      <c r="I921" s="34">
        <v>0</v>
      </c>
      <c r="J921" s="34">
        <v>0</v>
      </c>
      <c r="K921" s="34"/>
      <c r="L921" s="34"/>
      <c r="M921" s="34"/>
      <c r="N921" s="34"/>
      <c r="O921" s="34"/>
      <c r="P921" s="34"/>
      <c r="Q921" s="34"/>
      <c r="R921" s="34"/>
      <c r="S921" s="34"/>
    </row>
    <row r="922" spans="2:19">
      <c r="B922" s="5">
        <v>1958</v>
      </c>
      <c r="C922" s="34">
        <v>0</v>
      </c>
      <c r="D922" s="34">
        <v>0</v>
      </c>
      <c r="E922" s="34">
        <v>0</v>
      </c>
      <c r="F922" s="34">
        <v>0</v>
      </c>
      <c r="G922" s="34">
        <v>0</v>
      </c>
      <c r="H922" s="34">
        <v>0</v>
      </c>
      <c r="I922" s="34">
        <v>0</v>
      </c>
      <c r="J922" s="34">
        <v>0</v>
      </c>
      <c r="K922" s="34"/>
      <c r="L922" s="34"/>
      <c r="M922" s="34"/>
      <c r="N922" s="34"/>
      <c r="O922" s="34"/>
      <c r="P922" s="34"/>
      <c r="Q922" s="34"/>
      <c r="R922" s="34"/>
      <c r="S922" s="34"/>
    </row>
    <row r="923" spans="2:19">
      <c r="B923" s="5">
        <v>1957</v>
      </c>
      <c r="C923" s="34">
        <v>0</v>
      </c>
      <c r="D923" s="34">
        <v>0</v>
      </c>
      <c r="E923" s="34">
        <v>0</v>
      </c>
      <c r="F923" s="34">
        <v>0</v>
      </c>
      <c r="G923" s="34">
        <v>0</v>
      </c>
      <c r="H923" s="34">
        <v>0</v>
      </c>
      <c r="I923" s="34">
        <v>0</v>
      </c>
      <c r="J923" s="34">
        <v>0</v>
      </c>
      <c r="K923" s="34"/>
      <c r="L923" s="34"/>
      <c r="M923" s="34"/>
      <c r="N923" s="34"/>
      <c r="O923" s="34"/>
      <c r="P923" s="34"/>
      <c r="Q923" s="34"/>
      <c r="R923" s="34"/>
      <c r="S923" s="34"/>
    </row>
    <row r="924" spans="2:19">
      <c r="B924" s="5">
        <v>1956</v>
      </c>
      <c r="C924" s="34">
        <v>0</v>
      </c>
      <c r="D924" s="34">
        <v>0</v>
      </c>
      <c r="E924" s="34">
        <v>0</v>
      </c>
      <c r="F924" s="34">
        <v>0</v>
      </c>
      <c r="G924" s="34">
        <v>0</v>
      </c>
      <c r="H924" s="34">
        <v>0</v>
      </c>
      <c r="I924" s="34">
        <v>0</v>
      </c>
      <c r="J924" s="34">
        <v>0</v>
      </c>
      <c r="K924" s="34"/>
      <c r="L924" s="34"/>
      <c r="M924" s="34"/>
      <c r="N924" s="34"/>
      <c r="O924" s="34"/>
      <c r="P924" s="34"/>
      <c r="Q924" s="34"/>
      <c r="R924" s="34"/>
      <c r="S924" s="34"/>
    </row>
    <row r="925" spans="2:19">
      <c r="B925" s="5">
        <v>1955</v>
      </c>
      <c r="C925" s="34">
        <v>0</v>
      </c>
      <c r="D925" s="34">
        <v>0</v>
      </c>
      <c r="E925" s="34">
        <v>0</v>
      </c>
      <c r="F925" s="34">
        <v>0</v>
      </c>
      <c r="G925" s="34">
        <v>0</v>
      </c>
      <c r="H925" s="34">
        <v>0</v>
      </c>
      <c r="I925" s="34">
        <v>0</v>
      </c>
      <c r="J925" s="34">
        <v>0</v>
      </c>
      <c r="K925" s="34"/>
      <c r="L925" s="34"/>
      <c r="M925" s="34"/>
      <c r="N925" s="34"/>
      <c r="O925" s="34"/>
      <c r="P925" s="34"/>
      <c r="Q925" s="34"/>
      <c r="R925" s="34"/>
      <c r="S925" s="34"/>
    </row>
    <row r="926" spans="2:19">
      <c r="B926" s="5">
        <v>1954</v>
      </c>
      <c r="C926" s="34">
        <v>0</v>
      </c>
      <c r="D926" s="34">
        <v>0</v>
      </c>
      <c r="E926" s="34">
        <v>0</v>
      </c>
      <c r="F926" s="34">
        <v>0</v>
      </c>
      <c r="G926" s="34">
        <v>0</v>
      </c>
      <c r="H926" s="34">
        <v>0</v>
      </c>
      <c r="I926" s="34">
        <v>0</v>
      </c>
      <c r="J926" s="34">
        <v>0</v>
      </c>
      <c r="K926" s="34"/>
      <c r="L926" s="34"/>
      <c r="M926" s="34"/>
      <c r="N926" s="34"/>
      <c r="O926" s="34"/>
      <c r="P926" s="34"/>
      <c r="Q926" s="34"/>
      <c r="R926" s="34"/>
      <c r="S926" s="34"/>
    </row>
    <row r="927" spans="2:19">
      <c r="B927" s="5">
        <v>1953</v>
      </c>
      <c r="C927" s="34">
        <v>0</v>
      </c>
      <c r="D927" s="34">
        <v>0</v>
      </c>
      <c r="E927" s="34">
        <v>0</v>
      </c>
      <c r="F927" s="34">
        <v>0</v>
      </c>
      <c r="G927" s="34">
        <v>0</v>
      </c>
      <c r="H927" s="34">
        <v>0</v>
      </c>
      <c r="I927" s="34">
        <v>0</v>
      </c>
      <c r="J927" s="34">
        <v>0</v>
      </c>
      <c r="K927" s="34"/>
      <c r="L927" s="34"/>
      <c r="M927" s="34"/>
      <c r="N927" s="34"/>
      <c r="O927" s="34"/>
      <c r="P927" s="34"/>
      <c r="Q927" s="34"/>
      <c r="R927" s="34"/>
      <c r="S927" s="34"/>
    </row>
    <row r="928" spans="2:19">
      <c r="B928" s="5">
        <v>1952</v>
      </c>
      <c r="C928" s="34">
        <v>0</v>
      </c>
      <c r="D928" s="34">
        <v>0</v>
      </c>
      <c r="E928" s="34">
        <v>0</v>
      </c>
      <c r="F928" s="34">
        <v>0</v>
      </c>
      <c r="G928" s="34">
        <v>0</v>
      </c>
      <c r="H928" s="34">
        <v>0</v>
      </c>
      <c r="I928" s="34">
        <v>0</v>
      </c>
      <c r="J928" s="34">
        <v>0</v>
      </c>
      <c r="K928" s="34"/>
      <c r="L928" s="34"/>
      <c r="M928" s="34"/>
      <c r="N928" s="34"/>
      <c r="O928" s="34"/>
      <c r="P928" s="34"/>
      <c r="Q928" s="34"/>
      <c r="R928" s="34"/>
      <c r="S928" s="34"/>
    </row>
    <row r="929" spans="2:19">
      <c r="B929" s="5">
        <v>1951</v>
      </c>
      <c r="C929" s="34">
        <v>0</v>
      </c>
      <c r="D929" s="34">
        <v>0</v>
      </c>
      <c r="E929" s="34">
        <v>0</v>
      </c>
      <c r="F929" s="34">
        <v>0</v>
      </c>
      <c r="G929" s="34">
        <v>0</v>
      </c>
      <c r="H929" s="34">
        <v>0</v>
      </c>
      <c r="I929" s="34">
        <v>0</v>
      </c>
      <c r="J929" s="34">
        <v>0</v>
      </c>
      <c r="K929" s="34"/>
      <c r="L929" s="34"/>
      <c r="M929" s="34"/>
      <c r="N929" s="34"/>
      <c r="O929" s="34"/>
      <c r="P929" s="34"/>
      <c r="Q929" s="34"/>
      <c r="R929" s="34"/>
      <c r="S929" s="34"/>
    </row>
    <row r="930" spans="2:19">
      <c r="B930" s="5">
        <v>1950</v>
      </c>
      <c r="C930" s="34">
        <v>0</v>
      </c>
      <c r="D930" s="34">
        <v>0</v>
      </c>
      <c r="E930" s="34">
        <v>0</v>
      </c>
      <c r="F930" s="34">
        <v>0</v>
      </c>
      <c r="G930" s="34">
        <v>0</v>
      </c>
      <c r="H930" s="34">
        <v>0</v>
      </c>
      <c r="I930" s="34">
        <v>0</v>
      </c>
      <c r="J930" s="34">
        <v>0</v>
      </c>
      <c r="K930" s="34"/>
      <c r="L930" s="34"/>
      <c r="M930" s="34"/>
      <c r="N930" s="34"/>
      <c r="O930" s="34"/>
      <c r="P930" s="34"/>
      <c r="Q930" s="34"/>
      <c r="R930" s="34"/>
      <c r="S930" s="34"/>
    </row>
    <row r="931" spans="2:19">
      <c r="B931" s="5">
        <v>1949</v>
      </c>
      <c r="C931" s="34">
        <v>0</v>
      </c>
      <c r="D931" s="34">
        <v>0</v>
      </c>
      <c r="E931" s="34">
        <v>0</v>
      </c>
      <c r="F931" s="34">
        <v>0</v>
      </c>
      <c r="G931" s="34">
        <v>0</v>
      </c>
      <c r="H931" s="34">
        <v>0</v>
      </c>
      <c r="I931" s="34">
        <v>0</v>
      </c>
      <c r="J931" s="34">
        <v>0</v>
      </c>
      <c r="K931" s="34"/>
      <c r="L931" s="34"/>
      <c r="M931" s="34"/>
      <c r="N931" s="34"/>
      <c r="O931" s="34"/>
      <c r="P931" s="34"/>
      <c r="Q931" s="34"/>
      <c r="R931" s="34"/>
      <c r="S931" s="34"/>
    </row>
    <row r="932" spans="2:19">
      <c r="B932" s="5">
        <v>1948</v>
      </c>
      <c r="C932" s="34">
        <v>0</v>
      </c>
      <c r="D932" s="34">
        <v>0</v>
      </c>
      <c r="E932" s="34">
        <v>0</v>
      </c>
      <c r="F932" s="34">
        <v>0</v>
      </c>
      <c r="G932" s="34">
        <v>0</v>
      </c>
      <c r="H932" s="34">
        <v>0</v>
      </c>
      <c r="I932" s="34">
        <v>0</v>
      </c>
      <c r="J932" s="34">
        <v>0</v>
      </c>
      <c r="K932" s="34"/>
      <c r="L932" s="34"/>
      <c r="M932" s="34"/>
      <c r="N932" s="34"/>
      <c r="O932" s="34"/>
      <c r="P932" s="34"/>
      <c r="Q932" s="34"/>
      <c r="R932" s="34"/>
      <c r="S932" s="34"/>
    </row>
    <row r="933" spans="2:19">
      <c r="B933" s="5">
        <v>1947</v>
      </c>
      <c r="C933" s="34">
        <v>0</v>
      </c>
      <c r="D933" s="34">
        <v>0</v>
      </c>
      <c r="E933" s="34">
        <v>0</v>
      </c>
      <c r="F933" s="34">
        <v>0</v>
      </c>
      <c r="G933" s="34">
        <v>0</v>
      </c>
      <c r="H933" s="34">
        <v>0</v>
      </c>
      <c r="I933" s="34">
        <v>0</v>
      </c>
      <c r="J933" s="34">
        <v>0</v>
      </c>
      <c r="K933" s="34"/>
      <c r="L933" s="34"/>
      <c r="M933" s="34"/>
      <c r="N933" s="34"/>
      <c r="O933" s="34"/>
      <c r="P933" s="34"/>
      <c r="Q933" s="34"/>
      <c r="R933" s="34"/>
      <c r="S933" s="34"/>
    </row>
    <row r="934" spans="2:19">
      <c r="B934" s="5">
        <v>1946</v>
      </c>
      <c r="C934" s="34">
        <v>0</v>
      </c>
      <c r="D934" s="34">
        <v>0</v>
      </c>
      <c r="E934" s="34">
        <v>0</v>
      </c>
      <c r="F934" s="34">
        <v>0</v>
      </c>
      <c r="G934" s="34">
        <v>0</v>
      </c>
      <c r="H934" s="34">
        <v>0</v>
      </c>
      <c r="I934" s="34">
        <v>0</v>
      </c>
      <c r="J934" s="34">
        <v>0</v>
      </c>
      <c r="K934" s="34"/>
      <c r="L934" s="34"/>
      <c r="M934" s="34"/>
      <c r="N934" s="34"/>
      <c r="O934" s="34"/>
      <c r="P934" s="34"/>
      <c r="Q934" s="34"/>
      <c r="R934" s="34"/>
      <c r="S934" s="34"/>
    </row>
    <row r="935" spans="2:19">
      <c r="B935" s="5">
        <v>1945</v>
      </c>
      <c r="C935" s="34">
        <v>0</v>
      </c>
      <c r="D935" s="34">
        <v>0</v>
      </c>
      <c r="E935" s="34">
        <v>0</v>
      </c>
      <c r="F935" s="34">
        <v>0</v>
      </c>
      <c r="G935" s="34">
        <v>0</v>
      </c>
      <c r="H935" s="34">
        <v>0</v>
      </c>
      <c r="I935" s="34">
        <v>0</v>
      </c>
      <c r="J935" s="34">
        <v>0</v>
      </c>
      <c r="K935" s="34"/>
      <c r="L935" s="34"/>
      <c r="M935" s="34"/>
      <c r="N935" s="34"/>
      <c r="O935" s="34"/>
      <c r="P935" s="34"/>
      <c r="Q935" s="34"/>
      <c r="R935" s="34"/>
      <c r="S935" s="34"/>
    </row>
    <row r="936" spans="2:19">
      <c r="B936" s="5">
        <v>1944</v>
      </c>
      <c r="C936" s="34">
        <v>0</v>
      </c>
      <c r="D936" s="34">
        <v>0</v>
      </c>
      <c r="E936" s="34">
        <v>0</v>
      </c>
      <c r="F936" s="34">
        <v>0</v>
      </c>
      <c r="G936" s="34">
        <v>0</v>
      </c>
      <c r="H936" s="34">
        <v>0</v>
      </c>
      <c r="I936" s="34">
        <v>0</v>
      </c>
      <c r="J936" s="34">
        <v>0</v>
      </c>
      <c r="K936" s="34"/>
      <c r="L936" s="34"/>
      <c r="M936" s="34"/>
      <c r="N936" s="34"/>
      <c r="O936" s="34"/>
      <c r="P936" s="34"/>
      <c r="Q936" s="34"/>
      <c r="R936" s="34"/>
      <c r="S936" s="34"/>
    </row>
    <row r="937" spans="2:19">
      <c r="B937" s="5">
        <v>1943</v>
      </c>
      <c r="C937" s="34">
        <v>0</v>
      </c>
      <c r="D937" s="34">
        <v>0</v>
      </c>
      <c r="E937" s="34">
        <v>0</v>
      </c>
      <c r="F937" s="34">
        <v>0</v>
      </c>
      <c r="G937" s="34">
        <v>0</v>
      </c>
      <c r="H937" s="34">
        <v>0</v>
      </c>
      <c r="I937" s="34">
        <v>0</v>
      </c>
      <c r="J937" s="34">
        <v>0</v>
      </c>
      <c r="K937" s="34"/>
      <c r="L937" s="34"/>
      <c r="M937" s="34"/>
      <c r="N937" s="34"/>
      <c r="O937" s="34"/>
      <c r="P937" s="34"/>
      <c r="Q937" s="34"/>
      <c r="R937" s="34"/>
      <c r="S937" s="34"/>
    </row>
    <row r="938" spans="2:19">
      <c r="B938" s="5">
        <v>1942</v>
      </c>
      <c r="C938" s="34">
        <v>0</v>
      </c>
      <c r="D938" s="34">
        <v>0</v>
      </c>
      <c r="E938" s="34">
        <v>0</v>
      </c>
      <c r="F938" s="34">
        <v>0</v>
      </c>
      <c r="G938" s="34">
        <v>0</v>
      </c>
      <c r="H938" s="34">
        <v>0</v>
      </c>
      <c r="I938" s="34">
        <v>0</v>
      </c>
      <c r="J938" s="34">
        <v>0</v>
      </c>
      <c r="K938" s="34"/>
      <c r="L938" s="34"/>
      <c r="M938" s="34"/>
      <c r="N938" s="34"/>
      <c r="O938" s="34"/>
      <c r="P938" s="34"/>
      <c r="Q938" s="34"/>
      <c r="R938" s="34"/>
      <c r="S938" s="34"/>
    </row>
    <row r="939" spans="2:19">
      <c r="B939" s="5">
        <v>1941</v>
      </c>
      <c r="C939" s="34">
        <v>0</v>
      </c>
      <c r="D939" s="34">
        <v>0</v>
      </c>
      <c r="E939" s="34">
        <v>0</v>
      </c>
      <c r="F939" s="34">
        <v>0</v>
      </c>
      <c r="G939" s="34">
        <v>0</v>
      </c>
      <c r="H939" s="34">
        <v>0</v>
      </c>
      <c r="I939" s="34">
        <v>0</v>
      </c>
      <c r="J939" s="34">
        <v>0</v>
      </c>
      <c r="K939" s="34"/>
      <c r="L939" s="34"/>
      <c r="M939" s="34"/>
      <c r="N939" s="34"/>
      <c r="O939" s="34"/>
      <c r="P939" s="34"/>
      <c r="Q939" s="34"/>
      <c r="R939" s="34"/>
      <c r="S939" s="34"/>
    </row>
    <row r="940" spans="2:19">
      <c r="B940" s="5">
        <v>1940</v>
      </c>
      <c r="C940" s="34">
        <v>0</v>
      </c>
      <c r="D940" s="34">
        <v>0</v>
      </c>
      <c r="E940" s="34">
        <v>0</v>
      </c>
      <c r="F940" s="34">
        <v>0</v>
      </c>
      <c r="G940" s="34">
        <v>0</v>
      </c>
      <c r="H940" s="34">
        <v>0</v>
      </c>
      <c r="I940" s="34">
        <v>0</v>
      </c>
      <c r="J940" s="34">
        <v>0</v>
      </c>
      <c r="K940" s="34"/>
      <c r="L940" s="34"/>
      <c r="M940" s="34"/>
      <c r="N940" s="34"/>
      <c r="O940" s="34"/>
      <c r="P940" s="34"/>
      <c r="Q940" s="34"/>
      <c r="R940" s="34"/>
      <c r="S940" s="34"/>
    </row>
    <row r="941" spans="2:19">
      <c r="B941" s="5">
        <v>1939</v>
      </c>
      <c r="C941" s="34">
        <v>0</v>
      </c>
      <c r="D941" s="34">
        <v>0</v>
      </c>
      <c r="E941" s="34">
        <v>0</v>
      </c>
      <c r="F941" s="34">
        <v>0</v>
      </c>
      <c r="G941" s="34">
        <v>0</v>
      </c>
      <c r="H941" s="34">
        <v>0</v>
      </c>
      <c r="I941" s="34">
        <v>0</v>
      </c>
      <c r="J941" s="34">
        <v>0</v>
      </c>
      <c r="K941" s="34"/>
      <c r="L941" s="34"/>
      <c r="M941" s="34"/>
      <c r="N941" s="34"/>
      <c r="O941" s="34"/>
      <c r="P941" s="34"/>
      <c r="Q941" s="34"/>
      <c r="R941" s="34"/>
      <c r="S941" s="34"/>
    </row>
    <row r="942" spans="2:19">
      <c r="B942" s="5">
        <v>1938</v>
      </c>
      <c r="C942" s="34">
        <v>0</v>
      </c>
      <c r="D942" s="34">
        <v>0</v>
      </c>
      <c r="E942" s="34">
        <v>0</v>
      </c>
      <c r="F942" s="34">
        <v>0</v>
      </c>
      <c r="G942" s="34">
        <v>0</v>
      </c>
      <c r="H942" s="34">
        <v>0</v>
      </c>
      <c r="I942" s="34">
        <v>0</v>
      </c>
      <c r="J942" s="34">
        <v>0</v>
      </c>
      <c r="K942" s="34"/>
      <c r="L942" s="34"/>
      <c r="M942" s="34"/>
      <c r="N942" s="34"/>
      <c r="O942" s="34"/>
      <c r="P942" s="34"/>
      <c r="Q942" s="34"/>
      <c r="R942" s="34"/>
      <c r="S942" s="34"/>
    </row>
    <row r="943" spans="2:19">
      <c r="B943" s="5">
        <v>1937</v>
      </c>
      <c r="C943" s="34">
        <v>0</v>
      </c>
      <c r="D943" s="34">
        <v>0</v>
      </c>
      <c r="E943" s="34">
        <v>0</v>
      </c>
      <c r="F943" s="34">
        <v>0</v>
      </c>
      <c r="G943" s="34">
        <v>0</v>
      </c>
      <c r="H943" s="34">
        <v>0</v>
      </c>
      <c r="I943" s="34">
        <v>0</v>
      </c>
      <c r="J943" s="34">
        <v>0</v>
      </c>
      <c r="K943" s="34"/>
      <c r="L943" s="34"/>
      <c r="M943" s="34"/>
      <c r="N943" s="34"/>
      <c r="O943" s="34"/>
      <c r="P943" s="34"/>
      <c r="Q943" s="34"/>
      <c r="R943" s="34"/>
      <c r="S943" s="34"/>
    </row>
    <row r="944" spans="2:19">
      <c r="B944" s="5">
        <v>1936</v>
      </c>
      <c r="C944" s="34">
        <v>0</v>
      </c>
      <c r="D944" s="34">
        <v>0</v>
      </c>
      <c r="E944" s="34">
        <v>0</v>
      </c>
      <c r="F944" s="34">
        <v>0</v>
      </c>
      <c r="G944" s="34">
        <v>0</v>
      </c>
      <c r="H944" s="34">
        <v>0</v>
      </c>
      <c r="I944" s="34">
        <v>0</v>
      </c>
      <c r="J944" s="34">
        <v>0</v>
      </c>
      <c r="K944" s="34"/>
      <c r="L944" s="34"/>
      <c r="M944" s="34"/>
      <c r="N944" s="34"/>
      <c r="O944" s="34"/>
      <c r="P944" s="34"/>
      <c r="Q944" s="34"/>
      <c r="R944" s="34"/>
      <c r="S944" s="34"/>
    </row>
    <row r="945" spans="1:19">
      <c r="B945" s="5">
        <v>1935</v>
      </c>
      <c r="C945" s="34">
        <v>0</v>
      </c>
      <c r="D945" s="34">
        <v>0</v>
      </c>
      <c r="E945" s="34">
        <v>0</v>
      </c>
      <c r="F945" s="34">
        <v>0</v>
      </c>
      <c r="G945" s="34">
        <v>0</v>
      </c>
      <c r="H945" s="34">
        <v>0</v>
      </c>
      <c r="I945" s="34">
        <v>0</v>
      </c>
      <c r="J945" s="34">
        <v>0</v>
      </c>
      <c r="K945" s="34"/>
      <c r="L945" s="34"/>
      <c r="M945" s="34"/>
      <c r="N945" s="34"/>
      <c r="O945" s="34"/>
      <c r="P945" s="34"/>
      <c r="Q945" s="34"/>
      <c r="R945" s="34"/>
      <c r="S945" s="34"/>
    </row>
    <row r="946" spans="1:19">
      <c r="B946" s="5">
        <v>1934</v>
      </c>
      <c r="C946" s="34">
        <v>0</v>
      </c>
      <c r="D946" s="34">
        <v>0</v>
      </c>
      <c r="E946" s="34">
        <v>0</v>
      </c>
      <c r="F946" s="34">
        <v>0</v>
      </c>
      <c r="G946" s="34">
        <v>0</v>
      </c>
      <c r="H946" s="34">
        <v>0</v>
      </c>
      <c r="I946" s="34">
        <v>0</v>
      </c>
      <c r="J946" s="34">
        <v>0</v>
      </c>
      <c r="K946" s="34"/>
      <c r="L946" s="34"/>
      <c r="M946" s="34"/>
      <c r="N946" s="34"/>
      <c r="O946" s="34"/>
      <c r="P946" s="34"/>
      <c r="Q946" s="34"/>
      <c r="R946" s="34"/>
      <c r="S946" s="34"/>
    </row>
    <row r="947" spans="1:19">
      <c r="B947" s="5">
        <v>1933</v>
      </c>
      <c r="C947" s="34">
        <v>0</v>
      </c>
      <c r="D947" s="34">
        <v>0</v>
      </c>
      <c r="E947" s="34">
        <v>0</v>
      </c>
      <c r="F947" s="34">
        <v>0</v>
      </c>
      <c r="G947" s="34">
        <v>0</v>
      </c>
      <c r="H947" s="34">
        <v>0</v>
      </c>
      <c r="I947" s="34">
        <v>0</v>
      </c>
      <c r="J947" s="34">
        <v>0</v>
      </c>
      <c r="K947" s="34"/>
      <c r="L947" s="34"/>
      <c r="M947" s="34"/>
      <c r="N947" s="34"/>
      <c r="O947" s="34"/>
      <c r="P947" s="34"/>
      <c r="Q947" s="34"/>
      <c r="R947" s="34"/>
      <c r="S947" s="34"/>
    </row>
    <row r="948" spans="1:19">
      <c r="B948" s="5">
        <v>1932</v>
      </c>
      <c r="C948" s="34">
        <v>0</v>
      </c>
      <c r="D948" s="34">
        <v>0</v>
      </c>
      <c r="E948" s="34">
        <v>0</v>
      </c>
      <c r="F948" s="34">
        <v>0</v>
      </c>
      <c r="G948" s="34">
        <v>0</v>
      </c>
      <c r="H948" s="34">
        <v>0</v>
      </c>
      <c r="I948" s="34">
        <v>0</v>
      </c>
      <c r="J948" s="34">
        <v>0</v>
      </c>
      <c r="K948" s="34"/>
      <c r="L948" s="34"/>
      <c r="M948" s="34"/>
      <c r="N948" s="34"/>
      <c r="O948" s="34"/>
      <c r="P948" s="34"/>
      <c r="Q948" s="34"/>
      <c r="R948" s="34"/>
      <c r="S948" s="34"/>
    </row>
    <row r="949" spans="1:19">
      <c r="B949" s="5">
        <v>1931</v>
      </c>
      <c r="C949" s="34">
        <v>0</v>
      </c>
      <c r="D949" s="34">
        <v>0</v>
      </c>
      <c r="E949" s="34">
        <v>0</v>
      </c>
      <c r="F949" s="34">
        <v>0</v>
      </c>
      <c r="G949" s="34">
        <v>0</v>
      </c>
      <c r="H949" s="34">
        <v>0</v>
      </c>
      <c r="I949" s="34">
        <v>0</v>
      </c>
      <c r="J949" s="34">
        <v>0</v>
      </c>
      <c r="K949" s="34"/>
      <c r="L949" s="34"/>
      <c r="M949" s="34"/>
      <c r="N949" s="34"/>
      <c r="O949" s="34"/>
      <c r="P949" s="34"/>
      <c r="Q949" s="34"/>
      <c r="R949" s="34"/>
      <c r="S949" s="34"/>
    </row>
    <row r="950" spans="1:19">
      <c r="B950" s="5">
        <v>1930</v>
      </c>
      <c r="C950" s="34">
        <v>0</v>
      </c>
      <c r="D950" s="34">
        <v>0</v>
      </c>
      <c r="E950" s="34">
        <v>0</v>
      </c>
      <c r="F950" s="34">
        <v>0</v>
      </c>
      <c r="G950" s="34">
        <v>0</v>
      </c>
      <c r="H950" s="34">
        <v>0</v>
      </c>
      <c r="I950" s="34">
        <v>0</v>
      </c>
      <c r="J950" s="34">
        <v>0</v>
      </c>
      <c r="K950" s="34"/>
      <c r="L950" s="34"/>
      <c r="M950" s="34"/>
      <c r="N950" s="34"/>
      <c r="O950" s="34"/>
      <c r="P950" s="34"/>
      <c r="Q950" s="34"/>
      <c r="R950" s="34"/>
      <c r="S950" s="34"/>
    </row>
    <row r="951" spans="1:19">
      <c r="A951" s="63" t="s">
        <v>190</v>
      </c>
      <c r="B951" s="6" t="s">
        <v>181</v>
      </c>
      <c r="C951" s="7">
        <f>SUM(C874:C950)</f>
        <v>6167690.209999999</v>
      </c>
      <c r="D951" s="7">
        <f>SUM(D873:D950)</f>
        <v>6710761.6600000001</v>
      </c>
      <c r="E951" s="7">
        <f>SUM(E872:E950)</f>
        <v>2839300.8099999996</v>
      </c>
      <c r="F951" s="7">
        <f>SUM(F871:F950)</f>
        <v>1746925.0899999996</v>
      </c>
      <c r="G951" s="7">
        <f>SUM(G870:G950)</f>
        <v>1770205.0899999996</v>
      </c>
      <c r="H951" s="7">
        <f>SUM(H864:H950)</f>
        <v>1724972.99</v>
      </c>
      <c r="I951" s="7">
        <f>SUM(I864:I950)</f>
        <v>850927.2100000002</v>
      </c>
      <c r="J951" s="7">
        <f t="shared" ref="J951" si="15">SUM(J864:J950)</f>
        <v>916465.95000000019</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v>0</v>
      </c>
      <c r="K962" s="34"/>
      <c r="L962" s="34"/>
      <c r="M962" s="34"/>
      <c r="N962" s="34"/>
      <c r="O962" s="34"/>
      <c r="P962" s="34"/>
      <c r="Q962" s="34"/>
      <c r="R962" s="34"/>
      <c r="S962" s="34"/>
    </row>
    <row r="963" spans="2:19">
      <c r="B963" s="5">
        <v>2012</v>
      </c>
      <c r="C963" s="33"/>
      <c r="D963" s="33"/>
      <c r="E963" s="33"/>
      <c r="F963" s="33"/>
      <c r="G963" s="33"/>
      <c r="H963" s="33"/>
      <c r="I963" s="34">
        <v>0</v>
      </c>
      <c r="J963" s="34">
        <v>0</v>
      </c>
      <c r="K963" s="34"/>
      <c r="L963" s="34"/>
      <c r="M963" s="34"/>
      <c r="N963" s="34"/>
      <c r="O963" s="34"/>
      <c r="P963" s="34"/>
      <c r="Q963" s="34"/>
      <c r="R963" s="34"/>
      <c r="S963" s="34"/>
    </row>
    <row r="964" spans="2:19">
      <c r="B964" s="5">
        <v>2011</v>
      </c>
      <c r="C964" s="33"/>
      <c r="D964" s="33"/>
      <c r="E964" s="33"/>
      <c r="F964" s="33"/>
      <c r="G964" s="33"/>
      <c r="H964" s="34">
        <v>28500</v>
      </c>
      <c r="I964" s="34">
        <v>28500</v>
      </c>
      <c r="J964" s="34">
        <v>28500</v>
      </c>
      <c r="K964" s="34"/>
      <c r="L964" s="34"/>
      <c r="M964" s="34"/>
      <c r="N964" s="34"/>
      <c r="O964" s="34"/>
      <c r="P964" s="34"/>
      <c r="Q964" s="34"/>
      <c r="R964" s="34"/>
      <c r="S964" s="34"/>
    </row>
    <row r="965" spans="2:19">
      <c r="B965" s="5">
        <v>2010</v>
      </c>
      <c r="C965" s="33"/>
      <c r="D965" s="33"/>
      <c r="E965" s="33"/>
      <c r="F965" s="33"/>
      <c r="G965" s="34">
        <v>0</v>
      </c>
      <c r="H965" s="34">
        <v>0</v>
      </c>
      <c r="I965" s="34">
        <v>0</v>
      </c>
      <c r="J965" s="34">
        <v>0</v>
      </c>
      <c r="K965" s="34"/>
      <c r="L965" s="34"/>
      <c r="M965" s="34"/>
      <c r="N965" s="34"/>
      <c r="O965" s="34"/>
      <c r="P965" s="34"/>
      <c r="Q965" s="34"/>
      <c r="R965" s="34"/>
      <c r="S965" s="34"/>
    </row>
    <row r="966" spans="2:19">
      <c r="B966" s="5">
        <v>2009</v>
      </c>
      <c r="C966" s="33"/>
      <c r="D966" s="33"/>
      <c r="E966" s="33"/>
      <c r="F966" s="34">
        <v>0</v>
      </c>
      <c r="G966" s="34">
        <v>0</v>
      </c>
      <c r="H966" s="34">
        <v>0</v>
      </c>
      <c r="I966" s="34">
        <v>0</v>
      </c>
      <c r="J966" s="34">
        <v>0</v>
      </c>
      <c r="K966" s="34"/>
      <c r="L966" s="34"/>
      <c r="M966" s="34"/>
      <c r="N966" s="34"/>
      <c r="O966" s="34"/>
      <c r="P966" s="34"/>
      <c r="Q966" s="34"/>
      <c r="R966" s="34"/>
      <c r="S966" s="34"/>
    </row>
    <row r="967" spans="2:19">
      <c r="B967" s="5">
        <v>2008</v>
      </c>
      <c r="C967" s="33"/>
      <c r="D967" s="33"/>
      <c r="E967" s="34">
        <v>29686.75</v>
      </c>
      <c r="F967" s="34">
        <v>16801.75</v>
      </c>
      <c r="G967" s="34">
        <v>16801.75</v>
      </c>
      <c r="H967" s="34">
        <v>16801.75</v>
      </c>
      <c r="I967" s="34">
        <v>8785.48</v>
      </c>
      <c r="J967" s="34">
        <v>8785.48</v>
      </c>
      <c r="K967" s="34"/>
      <c r="L967" s="34"/>
      <c r="M967" s="34"/>
      <c r="N967" s="34"/>
      <c r="O967" s="34"/>
      <c r="P967" s="34"/>
      <c r="Q967" s="34"/>
      <c r="R967" s="34"/>
      <c r="S967" s="34"/>
    </row>
    <row r="968" spans="2:19">
      <c r="B968" s="5">
        <v>2007</v>
      </c>
      <c r="C968" s="33"/>
      <c r="D968" s="34">
        <v>0</v>
      </c>
      <c r="E968" s="34">
        <v>0</v>
      </c>
      <c r="F968" s="34">
        <v>0</v>
      </c>
      <c r="G968" s="34">
        <v>0</v>
      </c>
      <c r="H968" s="34">
        <v>0</v>
      </c>
      <c r="I968" s="34">
        <v>0</v>
      </c>
      <c r="J968" s="34">
        <v>0</v>
      </c>
      <c r="K968" s="34"/>
      <c r="L968" s="34"/>
      <c r="M968" s="34"/>
      <c r="N968" s="34"/>
      <c r="O968" s="34"/>
      <c r="P968" s="34"/>
      <c r="Q968" s="34"/>
      <c r="R968" s="34"/>
      <c r="S968" s="34"/>
    </row>
    <row r="969" spans="2:19">
      <c r="B969" s="5">
        <v>2006</v>
      </c>
      <c r="C969" s="34">
        <v>3373.03</v>
      </c>
      <c r="D969" s="34">
        <v>0</v>
      </c>
      <c r="E969" s="34">
        <v>0</v>
      </c>
      <c r="F969" s="34">
        <v>0</v>
      </c>
      <c r="G969" s="34">
        <v>0</v>
      </c>
      <c r="H969" s="34">
        <v>0</v>
      </c>
      <c r="I969" s="34">
        <v>0</v>
      </c>
      <c r="J969" s="34">
        <v>0</v>
      </c>
      <c r="K969" s="34"/>
      <c r="L969" s="34"/>
      <c r="M969" s="34"/>
      <c r="N969" s="34"/>
      <c r="O969" s="34"/>
      <c r="P969" s="34"/>
      <c r="Q969" s="34"/>
      <c r="R969" s="34"/>
      <c r="S969" s="34"/>
    </row>
    <row r="970" spans="2:19">
      <c r="B970" s="5">
        <v>2005</v>
      </c>
      <c r="C970" s="34">
        <v>0</v>
      </c>
      <c r="D970" s="34">
        <v>0</v>
      </c>
      <c r="E970" s="34">
        <v>0</v>
      </c>
      <c r="F970" s="34">
        <v>0</v>
      </c>
      <c r="G970" s="34">
        <v>0</v>
      </c>
      <c r="H970" s="34">
        <v>0</v>
      </c>
      <c r="I970" s="34">
        <v>0</v>
      </c>
      <c r="J970" s="34">
        <v>0</v>
      </c>
      <c r="K970" s="34"/>
      <c r="L970" s="34"/>
      <c r="M970" s="34"/>
      <c r="N970" s="34"/>
      <c r="O970" s="34"/>
      <c r="P970" s="34"/>
      <c r="Q970" s="34"/>
      <c r="R970" s="34"/>
      <c r="S970" s="34"/>
    </row>
    <row r="971" spans="2:19">
      <c r="B971" s="5">
        <v>2004</v>
      </c>
      <c r="C971" s="34">
        <v>2820</v>
      </c>
      <c r="D971" s="34">
        <v>2820</v>
      </c>
      <c r="E971" s="34">
        <v>2820</v>
      </c>
      <c r="F971" s="34">
        <v>2820</v>
      </c>
      <c r="G971" s="34">
        <v>2820</v>
      </c>
      <c r="H971" s="34">
        <v>2820</v>
      </c>
      <c r="I971" s="34">
        <v>2820</v>
      </c>
      <c r="J971" s="34">
        <v>2820</v>
      </c>
      <c r="K971" s="34"/>
      <c r="L971" s="34"/>
      <c r="M971" s="34"/>
      <c r="N971" s="34"/>
      <c r="O971" s="34"/>
      <c r="P971" s="34"/>
      <c r="Q971" s="34"/>
      <c r="R971" s="34"/>
      <c r="S971" s="34"/>
    </row>
    <row r="972" spans="2:19">
      <c r="B972" s="5">
        <v>2003</v>
      </c>
      <c r="C972" s="34">
        <v>48094.400000000001</v>
      </c>
      <c r="D972" s="34">
        <v>48094.400000000001</v>
      </c>
      <c r="E972" s="34">
        <v>4000.52</v>
      </c>
      <c r="F972" s="34">
        <v>4000.52</v>
      </c>
      <c r="G972" s="34">
        <v>4000.52</v>
      </c>
      <c r="H972" s="34">
        <v>4000.52</v>
      </c>
      <c r="I972" s="34">
        <v>4000.52</v>
      </c>
      <c r="J972" s="34">
        <v>4000.52</v>
      </c>
      <c r="K972" s="34"/>
      <c r="L972" s="34"/>
      <c r="M972" s="34"/>
      <c r="N972" s="34"/>
      <c r="O972" s="34"/>
      <c r="P972" s="34"/>
      <c r="Q972" s="34"/>
      <c r="R972" s="34"/>
      <c r="S972" s="34"/>
    </row>
    <row r="973" spans="2:19">
      <c r="B973" s="5">
        <v>2002</v>
      </c>
      <c r="C973" s="34">
        <v>246218.73</v>
      </c>
      <c r="D973" s="34">
        <v>246218.73</v>
      </c>
      <c r="E973" s="34">
        <v>60439.06</v>
      </c>
      <c r="F973" s="34">
        <v>66766.320000000007</v>
      </c>
      <c r="G973" s="34">
        <v>66766.320000000007</v>
      </c>
      <c r="H973" s="34">
        <v>66766.320000000007</v>
      </c>
      <c r="I973" s="34">
        <v>66766.320000000007</v>
      </c>
      <c r="J973" s="34">
        <v>66766.320000000007</v>
      </c>
      <c r="K973" s="34"/>
      <c r="L973" s="34"/>
      <c r="M973" s="34"/>
      <c r="N973" s="34"/>
      <c r="O973" s="34"/>
      <c r="P973" s="34"/>
      <c r="Q973" s="34"/>
      <c r="R973" s="34"/>
      <c r="S973" s="34"/>
    </row>
    <row r="974" spans="2:19">
      <c r="B974" s="5">
        <v>2001</v>
      </c>
      <c r="C974" s="34">
        <v>108087.79999999999</v>
      </c>
      <c r="D974" s="34">
        <v>108087.79999999999</v>
      </c>
      <c r="E974" s="34">
        <v>0</v>
      </c>
      <c r="F974" s="34">
        <v>0</v>
      </c>
      <c r="G974" s="34">
        <v>0</v>
      </c>
      <c r="H974" s="34">
        <v>0</v>
      </c>
      <c r="I974" s="34">
        <v>0</v>
      </c>
      <c r="J974" s="34">
        <v>0</v>
      </c>
      <c r="K974" s="34"/>
      <c r="L974" s="34"/>
      <c r="M974" s="34"/>
      <c r="N974" s="34"/>
      <c r="O974" s="34"/>
      <c r="P974" s="34"/>
      <c r="Q974" s="34"/>
      <c r="R974" s="34"/>
      <c r="S974" s="34"/>
    </row>
    <row r="975" spans="2:19">
      <c r="B975" s="5">
        <v>2000</v>
      </c>
      <c r="C975" s="34">
        <v>87880.790000000008</v>
      </c>
      <c r="D975" s="34">
        <v>87880.790000000008</v>
      </c>
      <c r="E975" s="34">
        <v>52068.99</v>
      </c>
      <c r="F975" s="34">
        <v>0</v>
      </c>
      <c r="G975" s="34">
        <v>0</v>
      </c>
      <c r="H975" s="34">
        <v>0</v>
      </c>
      <c r="I975" s="34">
        <v>0</v>
      </c>
      <c r="J975" s="34">
        <v>0</v>
      </c>
      <c r="K975" s="34"/>
      <c r="L975" s="34"/>
      <c r="M975" s="34"/>
      <c r="N975" s="34"/>
      <c r="O975" s="34"/>
      <c r="P975" s="34"/>
      <c r="Q975" s="34"/>
      <c r="R975" s="34"/>
      <c r="S975" s="34"/>
    </row>
    <row r="976" spans="2:19">
      <c r="B976" s="5">
        <v>1999</v>
      </c>
      <c r="C976" s="34">
        <v>155039.28</v>
      </c>
      <c r="D976" s="34">
        <v>155039.28</v>
      </c>
      <c r="E976" s="34">
        <v>65510.770000000004</v>
      </c>
      <c r="F976" s="34">
        <v>41093.06</v>
      </c>
      <c r="G976" s="34">
        <v>27786.66</v>
      </c>
      <c r="H976" s="34">
        <v>27786.66</v>
      </c>
      <c r="I976" s="34">
        <v>0</v>
      </c>
      <c r="J976" s="34">
        <v>0</v>
      </c>
      <c r="K976" s="34"/>
      <c r="L976" s="34"/>
      <c r="M976" s="34"/>
      <c r="N976" s="34"/>
      <c r="O976" s="34"/>
      <c r="P976" s="34"/>
      <c r="Q976" s="34"/>
      <c r="R976" s="34"/>
      <c r="S976" s="34"/>
    </row>
    <row r="977" spans="2:19">
      <c r="B977" s="5">
        <v>1998</v>
      </c>
      <c r="C977" s="34">
        <v>142472.40999999997</v>
      </c>
      <c r="D977" s="34">
        <v>142472.40999999997</v>
      </c>
      <c r="E977" s="34">
        <v>68572.929999999993</v>
      </c>
      <c r="F977" s="34">
        <v>14942.819999999992</v>
      </c>
      <c r="G977" s="34">
        <v>0</v>
      </c>
      <c r="H977" s="34">
        <v>0</v>
      </c>
      <c r="I977" s="34">
        <v>0</v>
      </c>
      <c r="J977" s="34">
        <v>0</v>
      </c>
      <c r="K977" s="34"/>
      <c r="L977" s="34"/>
      <c r="M977" s="34"/>
      <c r="N977" s="34"/>
      <c r="O977" s="34"/>
      <c r="P977" s="34"/>
      <c r="Q977" s="34"/>
      <c r="R977" s="34"/>
      <c r="S977" s="34"/>
    </row>
    <row r="978" spans="2:19">
      <c r="B978" s="5">
        <v>1997</v>
      </c>
      <c r="C978" s="34">
        <v>29302.28</v>
      </c>
      <c r="D978" s="34">
        <v>29302.28</v>
      </c>
      <c r="E978" s="34">
        <v>0</v>
      </c>
      <c r="F978" s="34">
        <v>0</v>
      </c>
      <c r="G978" s="34">
        <v>0</v>
      </c>
      <c r="H978" s="34">
        <v>0</v>
      </c>
      <c r="I978" s="34">
        <v>0</v>
      </c>
      <c r="J978" s="34">
        <v>0</v>
      </c>
      <c r="K978" s="34"/>
      <c r="L978" s="34"/>
      <c r="M978" s="34"/>
      <c r="N978" s="34"/>
      <c r="O978" s="34"/>
      <c r="P978" s="34"/>
      <c r="Q978" s="34"/>
      <c r="R978" s="34"/>
      <c r="S978" s="34"/>
    </row>
    <row r="979" spans="2:19">
      <c r="B979" s="5">
        <v>1996</v>
      </c>
      <c r="C979" s="34">
        <v>18309.310000000001</v>
      </c>
      <c r="D979" s="34">
        <v>18309.310000000001</v>
      </c>
      <c r="E979" s="34">
        <v>0</v>
      </c>
      <c r="F979" s="34">
        <v>0</v>
      </c>
      <c r="G979" s="34">
        <v>0</v>
      </c>
      <c r="H979" s="34">
        <v>0</v>
      </c>
      <c r="I979" s="34">
        <v>0</v>
      </c>
      <c r="J979" s="34">
        <v>0</v>
      </c>
      <c r="K979" s="34"/>
      <c r="L979" s="34"/>
      <c r="M979" s="34"/>
      <c r="N979" s="34"/>
      <c r="O979" s="34"/>
      <c r="P979" s="34"/>
      <c r="Q979" s="34"/>
      <c r="R979" s="34"/>
      <c r="S979" s="34"/>
    </row>
    <row r="980" spans="2:19">
      <c r="B980" s="5">
        <v>1995</v>
      </c>
      <c r="C980" s="34">
        <v>0</v>
      </c>
      <c r="D980" s="34">
        <v>0</v>
      </c>
      <c r="E980" s="34">
        <v>0</v>
      </c>
      <c r="F980" s="34">
        <v>0</v>
      </c>
      <c r="G980" s="34">
        <v>0</v>
      </c>
      <c r="H980" s="34">
        <v>0</v>
      </c>
      <c r="I980" s="34">
        <v>0</v>
      </c>
      <c r="J980" s="34">
        <v>0</v>
      </c>
      <c r="K980" s="34"/>
      <c r="L980" s="34"/>
      <c r="M980" s="34"/>
      <c r="N980" s="34"/>
      <c r="O980" s="34"/>
      <c r="P980" s="34"/>
      <c r="Q980" s="34"/>
      <c r="R980" s="34"/>
      <c r="S980" s="34"/>
    </row>
    <row r="981" spans="2:19">
      <c r="B981" s="5">
        <v>1994</v>
      </c>
      <c r="C981" s="34">
        <v>0</v>
      </c>
      <c r="D981" s="34">
        <v>0</v>
      </c>
      <c r="E981" s="34">
        <v>0</v>
      </c>
      <c r="F981" s="34">
        <v>0</v>
      </c>
      <c r="G981" s="34">
        <v>0</v>
      </c>
      <c r="H981" s="34">
        <v>0</v>
      </c>
      <c r="I981" s="34">
        <v>0</v>
      </c>
      <c r="J981" s="34">
        <v>0</v>
      </c>
      <c r="K981" s="34"/>
      <c r="L981" s="34"/>
      <c r="M981" s="34"/>
      <c r="N981" s="34"/>
      <c r="O981" s="34"/>
      <c r="P981" s="34"/>
      <c r="Q981" s="34"/>
      <c r="R981" s="34"/>
      <c r="S981" s="34"/>
    </row>
    <row r="982" spans="2:19">
      <c r="B982" s="5">
        <v>1993</v>
      </c>
      <c r="C982" s="34">
        <v>0</v>
      </c>
      <c r="D982" s="34">
        <v>0</v>
      </c>
      <c r="E982" s="34">
        <v>0</v>
      </c>
      <c r="F982" s="34">
        <v>0</v>
      </c>
      <c r="G982" s="34">
        <v>0</v>
      </c>
      <c r="H982" s="34">
        <v>0</v>
      </c>
      <c r="I982" s="34">
        <v>0</v>
      </c>
      <c r="J982" s="34">
        <v>0</v>
      </c>
      <c r="K982" s="34"/>
      <c r="L982" s="34"/>
      <c r="M982" s="34"/>
      <c r="N982" s="34"/>
      <c r="O982" s="34"/>
      <c r="P982" s="34"/>
      <c r="Q982" s="34"/>
      <c r="R982" s="34"/>
      <c r="S982" s="34"/>
    </row>
    <row r="983" spans="2:19">
      <c r="B983" s="5">
        <v>1992</v>
      </c>
      <c r="C983" s="34">
        <v>0</v>
      </c>
      <c r="D983" s="34">
        <v>0</v>
      </c>
      <c r="E983" s="34">
        <v>0</v>
      </c>
      <c r="F983" s="34">
        <v>0</v>
      </c>
      <c r="G983" s="34">
        <v>0</v>
      </c>
      <c r="H983" s="34">
        <v>0</v>
      </c>
      <c r="I983" s="34">
        <v>0</v>
      </c>
      <c r="J983" s="34">
        <v>0</v>
      </c>
      <c r="K983" s="34"/>
      <c r="L983" s="34"/>
      <c r="M983" s="34"/>
      <c r="N983" s="34"/>
      <c r="O983" s="34"/>
      <c r="P983" s="34"/>
      <c r="Q983" s="34"/>
      <c r="R983" s="34"/>
      <c r="S983" s="34"/>
    </row>
    <row r="984" spans="2:19">
      <c r="B984" s="5">
        <v>1991</v>
      </c>
      <c r="C984" s="34">
        <v>0</v>
      </c>
      <c r="D984" s="34">
        <v>0</v>
      </c>
      <c r="E984" s="34">
        <v>0</v>
      </c>
      <c r="F984" s="34">
        <v>0</v>
      </c>
      <c r="G984" s="34">
        <v>0</v>
      </c>
      <c r="H984" s="34">
        <v>0</v>
      </c>
      <c r="I984" s="34">
        <v>0</v>
      </c>
      <c r="J984" s="34">
        <v>0</v>
      </c>
      <c r="K984" s="34"/>
      <c r="L984" s="34"/>
      <c r="M984" s="34"/>
      <c r="N984" s="34"/>
      <c r="O984" s="34"/>
      <c r="P984" s="34"/>
      <c r="Q984" s="34"/>
      <c r="R984" s="34"/>
      <c r="S984" s="34"/>
    </row>
    <row r="985" spans="2:19">
      <c r="B985" s="5">
        <v>1990</v>
      </c>
      <c r="C985" s="34">
        <v>0</v>
      </c>
      <c r="D985" s="34">
        <v>0</v>
      </c>
      <c r="E985" s="34">
        <v>0</v>
      </c>
      <c r="F985" s="34">
        <v>0</v>
      </c>
      <c r="G985" s="34">
        <v>0</v>
      </c>
      <c r="H985" s="34">
        <v>0</v>
      </c>
      <c r="I985" s="34">
        <v>0</v>
      </c>
      <c r="J985" s="34">
        <v>0</v>
      </c>
      <c r="K985" s="34"/>
      <c r="L985" s="34"/>
      <c r="M985" s="34"/>
      <c r="N985" s="34"/>
      <c r="O985" s="34"/>
      <c r="P985" s="34"/>
      <c r="Q985" s="34"/>
      <c r="R985" s="34"/>
      <c r="S985" s="34"/>
    </row>
    <row r="986" spans="2:19">
      <c r="B986" s="5">
        <v>1989</v>
      </c>
      <c r="C986" s="34">
        <v>0</v>
      </c>
      <c r="D986" s="34">
        <v>0</v>
      </c>
      <c r="E986" s="34">
        <v>0</v>
      </c>
      <c r="F986" s="34">
        <v>0</v>
      </c>
      <c r="G986" s="34">
        <v>0</v>
      </c>
      <c r="H986" s="34">
        <v>0</v>
      </c>
      <c r="I986" s="34">
        <v>0</v>
      </c>
      <c r="J986" s="34">
        <v>0</v>
      </c>
      <c r="K986" s="34"/>
      <c r="L986" s="34"/>
      <c r="M986" s="34"/>
      <c r="N986" s="34"/>
      <c r="O986" s="34"/>
      <c r="P986" s="34"/>
      <c r="Q986" s="34"/>
      <c r="R986" s="34"/>
      <c r="S986" s="34"/>
    </row>
    <row r="987" spans="2:19">
      <c r="B987" s="5">
        <v>1988</v>
      </c>
      <c r="C987" s="34">
        <v>0</v>
      </c>
      <c r="D987" s="34">
        <v>0</v>
      </c>
      <c r="E987" s="34">
        <v>0</v>
      </c>
      <c r="F987" s="34">
        <v>0</v>
      </c>
      <c r="G987" s="34">
        <v>0</v>
      </c>
      <c r="H987" s="34">
        <v>0</v>
      </c>
      <c r="I987" s="34">
        <v>0</v>
      </c>
      <c r="J987" s="34">
        <v>0</v>
      </c>
      <c r="K987" s="34"/>
      <c r="L987" s="34"/>
      <c r="M987" s="34"/>
      <c r="N987" s="34"/>
      <c r="O987" s="34"/>
      <c r="P987" s="34"/>
      <c r="Q987" s="34"/>
      <c r="R987" s="34"/>
      <c r="S987" s="34"/>
    </row>
    <row r="988" spans="2:19">
      <c r="B988" s="5">
        <v>1987</v>
      </c>
      <c r="C988" s="34">
        <v>0</v>
      </c>
      <c r="D988" s="34">
        <v>0</v>
      </c>
      <c r="E988" s="34">
        <v>0</v>
      </c>
      <c r="F988" s="34">
        <v>0</v>
      </c>
      <c r="G988" s="34">
        <v>0</v>
      </c>
      <c r="H988" s="34">
        <v>0</v>
      </c>
      <c r="I988" s="34">
        <v>0</v>
      </c>
      <c r="J988" s="34">
        <v>0</v>
      </c>
      <c r="K988" s="34"/>
      <c r="L988" s="34"/>
      <c r="M988" s="34"/>
      <c r="N988" s="34"/>
      <c r="O988" s="34"/>
      <c r="P988" s="34"/>
      <c r="Q988" s="34"/>
      <c r="R988" s="34"/>
      <c r="S988" s="34"/>
    </row>
    <row r="989" spans="2:19">
      <c r="B989" s="5">
        <v>1986</v>
      </c>
      <c r="C989" s="34">
        <v>0</v>
      </c>
      <c r="D989" s="34">
        <v>0</v>
      </c>
      <c r="E989" s="34">
        <v>0</v>
      </c>
      <c r="F989" s="34">
        <v>0</v>
      </c>
      <c r="G989" s="34">
        <v>0</v>
      </c>
      <c r="H989" s="34">
        <v>0</v>
      </c>
      <c r="I989" s="34">
        <v>0</v>
      </c>
      <c r="J989" s="34">
        <v>0</v>
      </c>
      <c r="K989" s="34"/>
      <c r="L989" s="34"/>
      <c r="M989" s="34"/>
      <c r="N989" s="34"/>
      <c r="O989" s="34"/>
      <c r="P989" s="34"/>
      <c r="Q989" s="34"/>
      <c r="R989" s="34"/>
      <c r="S989" s="34"/>
    </row>
    <row r="990" spans="2:19">
      <c r="B990" s="5">
        <v>1985</v>
      </c>
      <c r="C990" s="34">
        <v>0</v>
      </c>
      <c r="D990" s="34">
        <v>0</v>
      </c>
      <c r="E990" s="34">
        <v>0</v>
      </c>
      <c r="F990" s="34">
        <v>0</v>
      </c>
      <c r="G990" s="34">
        <v>0</v>
      </c>
      <c r="H990" s="34">
        <v>0</v>
      </c>
      <c r="I990" s="34">
        <v>0</v>
      </c>
      <c r="J990" s="34">
        <v>0</v>
      </c>
      <c r="K990" s="34"/>
      <c r="L990" s="34"/>
      <c r="M990" s="34"/>
      <c r="N990" s="34"/>
      <c r="O990" s="34"/>
      <c r="P990" s="34"/>
      <c r="Q990" s="34"/>
      <c r="R990" s="34"/>
      <c r="S990" s="34"/>
    </row>
    <row r="991" spans="2:19">
      <c r="B991" s="5">
        <v>1984</v>
      </c>
      <c r="C991" s="34">
        <v>0</v>
      </c>
      <c r="D991" s="34">
        <v>0</v>
      </c>
      <c r="E991" s="34">
        <v>0</v>
      </c>
      <c r="F991" s="34">
        <v>0</v>
      </c>
      <c r="G991" s="34">
        <v>0</v>
      </c>
      <c r="H991" s="34">
        <v>0</v>
      </c>
      <c r="I991" s="34">
        <v>0</v>
      </c>
      <c r="J991" s="34">
        <v>0</v>
      </c>
      <c r="K991" s="34"/>
      <c r="L991" s="34"/>
      <c r="M991" s="34"/>
      <c r="N991" s="34"/>
      <c r="O991" s="34"/>
      <c r="P991" s="34"/>
      <c r="Q991" s="34"/>
      <c r="R991" s="34"/>
      <c r="S991" s="34"/>
    </row>
    <row r="992" spans="2:19">
      <c r="B992" s="5">
        <v>1983</v>
      </c>
      <c r="C992" s="34">
        <v>0</v>
      </c>
      <c r="D992" s="34">
        <v>0</v>
      </c>
      <c r="E992" s="34">
        <v>0</v>
      </c>
      <c r="F992" s="34">
        <v>0</v>
      </c>
      <c r="G992" s="34">
        <v>0</v>
      </c>
      <c r="H992" s="34">
        <v>0</v>
      </c>
      <c r="I992" s="34">
        <v>0</v>
      </c>
      <c r="J992" s="34">
        <v>0</v>
      </c>
      <c r="K992" s="34"/>
      <c r="L992" s="34"/>
      <c r="M992" s="34"/>
      <c r="N992" s="34"/>
      <c r="O992" s="34"/>
      <c r="P992" s="34"/>
      <c r="Q992" s="34"/>
      <c r="R992" s="34"/>
      <c r="S992" s="34"/>
    </row>
    <row r="993" spans="2:19">
      <c r="B993" s="5">
        <v>1982</v>
      </c>
      <c r="C993" s="34">
        <v>0</v>
      </c>
      <c r="D993" s="34">
        <v>0</v>
      </c>
      <c r="E993" s="34">
        <v>0</v>
      </c>
      <c r="F993" s="34">
        <v>0</v>
      </c>
      <c r="G993" s="34">
        <v>0</v>
      </c>
      <c r="H993" s="34">
        <v>0</v>
      </c>
      <c r="I993" s="34">
        <v>0</v>
      </c>
      <c r="J993" s="34">
        <v>0</v>
      </c>
      <c r="K993" s="34"/>
      <c r="L993" s="34"/>
      <c r="M993" s="34"/>
      <c r="N993" s="34"/>
      <c r="O993" s="34"/>
      <c r="P993" s="34"/>
      <c r="Q993" s="34"/>
      <c r="R993" s="34"/>
      <c r="S993" s="34"/>
    </row>
    <row r="994" spans="2:19">
      <c r="B994" s="5">
        <v>1981</v>
      </c>
      <c r="C994" s="34">
        <v>0</v>
      </c>
      <c r="D994" s="34">
        <v>0</v>
      </c>
      <c r="E994" s="34">
        <v>0</v>
      </c>
      <c r="F994" s="34">
        <v>0</v>
      </c>
      <c r="G994" s="34">
        <v>0</v>
      </c>
      <c r="H994" s="34">
        <v>0</v>
      </c>
      <c r="I994" s="34">
        <v>0</v>
      </c>
      <c r="J994" s="34">
        <v>0</v>
      </c>
      <c r="K994" s="34"/>
      <c r="L994" s="34"/>
      <c r="M994" s="34"/>
      <c r="N994" s="34"/>
      <c r="O994" s="34"/>
      <c r="P994" s="34"/>
      <c r="Q994" s="34"/>
      <c r="R994" s="34"/>
      <c r="S994" s="34"/>
    </row>
    <row r="995" spans="2:19">
      <c r="B995" s="5">
        <v>1980</v>
      </c>
      <c r="C995" s="34">
        <v>0</v>
      </c>
      <c r="D995" s="34">
        <v>0</v>
      </c>
      <c r="E995" s="34">
        <v>0</v>
      </c>
      <c r="F995" s="34">
        <v>0</v>
      </c>
      <c r="G995" s="34">
        <v>0</v>
      </c>
      <c r="H995" s="34">
        <v>0</v>
      </c>
      <c r="I995" s="34">
        <v>0</v>
      </c>
      <c r="J995" s="34">
        <v>0</v>
      </c>
      <c r="K995" s="34"/>
      <c r="L995" s="34"/>
      <c r="M995" s="34"/>
      <c r="N995" s="34"/>
      <c r="O995" s="34"/>
      <c r="P995" s="34"/>
      <c r="Q995" s="34"/>
      <c r="R995" s="34"/>
      <c r="S995" s="34"/>
    </row>
    <row r="996" spans="2:19">
      <c r="B996" s="5">
        <v>1979</v>
      </c>
      <c r="C996" s="34">
        <v>0</v>
      </c>
      <c r="D996" s="34">
        <v>0</v>
      </c>
      <c r="E996" s="34">
        <v>0</v>
      </c>
      <c r="F996" s="34">
        <v>0</v>
      </c>
      <c r="G996" s="34">
        <v>0</v>
      </c>
      <c r="H996" s="34">
        <v>0</v>
      </c>
      <c r="I996" s="34">
        <v>0</v>
      </c>
      <c r="J996" s="34">
        <v>0</v>
      </c>
      <c r="K996" s="34"/>
      <c r="L996" s="34"/>
      <c r="M996" s="34"/>
      <c r="N996" s="34"/>
      <c r="O996" s="34"/>
      <c r="P996" s="34"/>
      <c r="Q996" s="34"/>
      <c r="R996" s="34"/>
      <c r="S996" s="34"/>
    </row>
    <row r="997" spans="2:19">
      <c r="B997" s="5">
        <v>1978</v>
      </c>
      <c r="C997" s="34">
        <v>0</v>
      </c>
      <c r="D997" s="34">
        <v>0</v>
      </c>
      <c r="E997" s="34">
        <v>0</v>
      </c>
      <c r="F997" s="34">
        <v>0</v>
      </c>
      <c r="G997" s="34">
        <v>0</v>
      </c>
      <c r="H997" s="34">
        <v>0</v>
      </c>
      <c r="I997" s="34">
        <v>0</v>
      </c>
      <c r="J997" s="34">
        <v>0</v>
      </c>
      <c r="K997" s="34"/>
      <c r="L997" s="34"/>
      <c r="M997" s="34"/>
      <c r="N997" s="34"/>
      <c r="O997" s="34"/>
      <c r="P997" s="34"/>
      <c r="Q997" s="34"/>
      <c r="R997" s="34"/>
      <c r="S997" s="34"/>
    </row>
    <row r="998" spans="2:19">
      <c r="B998" s="5">
        <v>1977</v>
      </c>
      <c r="C998" s="34">
        <v>0</v>
      </c>
      <c r="D998" s="34">
        <v>0</v>
      </c>
      <c r="E998" s="34">
        <v>0</v>
      </c>
      <c r="F998" s="34">
        <v>0</v>
      </c>
      <c r="G998" s="34">
        <v>0</v>
      </c>
      <c r="H998" s="34">
        <v>0</v>
      </c>
      <c r="I998" s="34">
        <v>0</v>
      </c>
      <c r="J998" s="34">
        <v>0</v>
      </c>
      <c r="K998" s="34"/>
      <c r="L998" s="34"/>
      <c r="M998" s="34"/>
      <c r="N998" s="34"/>
      <c r="O998" s="34"/>
      <c r="P998" s="34"/>
      <c r="Q998" s="34"/>
      <c r="R998" s="34"/>
      <c r="S998" s="34"/>
    </row>
    <row r="999" spans="2:19">
      <c r="B999" s="5">
        <v>1976</v>
      </c>
      <c r="C999" s="34">
        <v>0</v>
      </c>
      <c r="D999" s="34">
        <v>0</v>
      </c>
      <c r="E999" s="34">
        <v>0</v>
      </c>
      <c r="F999" s="34">
        <v>0</v>
      </c>
      <c r="G999" s="34">
        <v>0</v>
      </c>
      <c r="H999" s="34">
        <v>0</v>
      </c>
      <c r="I999" s="34">
        <v>0</v>
      </c>
      <c r="J999" s="34">
        <v>0</v>
      </c>
      <c r="K999" s="34"/>
      <c r="L999" s="34"/>
      <c r="M999" s="34"/>
      <c r="N999" s="34"/>
      <c r="O999" s="34"/>
      <c r="P999" s="34"/>
      <c r="Q999" s="34"/>
      <c r="R999" s="34"/>
      <c r="S999" s="34"/>
    </row>
    <row r="1000" spans="2:19">
      <c r="B1000" s="5">
        <v>1975</v>
      </c>
      <c r="C1000" s="34">
        <v>0</v>
      </c>
      <c r="D1000" s="34">
        <v>0</v>
      </c>
      <c r="E1000" s="34">
        <v>0</v>
      </c>
      <c r="F1000" s="34">
        <v>0</v>
      </c>
      <c r="G1000" s="34">
        <v>0</v>
      </c>
      <c r="H1000" s="34">
        <v>0</v>
      </c>
      <c r="I1000" s="34">
        <v>0</v>
      </c>
      <c r="J1000" s="34">
        <v>0</v>
      </c>
      <c r="K1000" s="34"/>
      <c r="L1000" s="34"/>
      <c r="M1000" s="34"/>
      <c r="N1000" s="34"/>
      <c r="O1000" s="34"/>
      <c r="P1000" s="34"/>
      <c r="Q1000" s="34"/>
      <c r="R1000" s="34"/>
      <c r="S1000" s="34"/>
    </row>
    <row r="1001" spans="2:19">
      <c r="B1001" s="5">
        <v>1974</v>
      </c>
      <c r="C1001" s="34">
        <v>0</v>
      </c>
      <c r="D1001" s="34">
        <v>0</v>
      </c>
      <c r="E1001" s="34">
        <v>0</v>
      </c>
      <c r="F1001" s="34">
        <v>0</v>
      </c>
      <c r="G1001" s="34">
        <v>0</v>
      </c>
      <c r="H1001" s="34">
        <v>0</v>
      </c>
      <c r="I1001" s="34">
        <v>0</v>
      </c>
      <c r="J1001" s="34">
        <v>0</v>
      </c>
      <c r="K1001" s="34"/>
      <c r="L1001" s="34"/>
      <c r="M1001" s="34"/>
      <c r="N1001" s="34"/>
      <c r="O1001" s="34"/>
      <c r="P1001" s="34"/>
      <c r="Q1001" s="34"/>
      <c r="R1001" s="34"/>
      <c r="S1001" s="34"/>
    </row>
    <row r="1002" spans="2:19">
      <c r="B1002" s="5">
        <v>1973</v>
      </c>
      <c r="C1002" s="34">
        <v>0</v>
      </c>
      <c r="D1002" s="34">
        <v>0</v>
      </c>
      <c r="E1002" s="34">
        <v>0</v>
      </c>
      <c r="F1002" s="34">
        <v>0</v>
      </c>
      <c r="G1002" s="34">
        <v>0</v>
      </c>
      <c r="H1002" s="34">
        <v>0</v>
      </c>
      <c r="I1002" s="34">
        <v>0</v>
      </c>
      <c r="J1002" s="34">
        <v>0</v>
      </c>
      <c r="K1002" s="34"/>
      <c r="L1002" s="34"/>
      <c r="M1002" s="34"/>
      <c r="N1002" s="34"/>
      <c r="O1002" s="34"/>
      <c r="P1002" s="34"/>
      <c r="Q1002" s="34"/>
      <c r="R1002" s="34"/>
      <c r="S1002" s="34"/>
    </row>
    <row r="1003" spans="2:19">
      <c r="B1003" s="5">
        <v>1972</v>
      </c>
      <c r="C1003" s="34">
        <v>0</v>
      </c>
      <c r="D1003" s="34">
        <v>0</v>
      </c>
      <c r="E1003" s="34">
        <v>0</v>
      </c>
      <c r="F1003" s="34">
        <v>0</v>
      </c>
      <c r="G1003" s="34">
        <v>0</v>
      </c>
      <c r="H1003" s="34">
        <v>0</v>
      </c>
      <c r="I1003" s="34">
        <v>0</v>
      </c>
      <c r="J1003" s="34">
        <v>0</v>
      </c>
      <c r="K1003" s="34"/>
      <c r="L1003" s="34"/>
      <c r="M1003" s="34"/>
      <c r="N1003" s="34"/>
      <c r="O1003" s="34"/>
      <c r="P1003" s="34"/>
      <c r="Q1003" s="34"/>
      <c r="R1003" s="34"/>
      <c r="S1003" s="34"/>
    </row>
    <row r="1004" spans="2:19">
      <c r="B1004" s="5">
        <v>1971</v>
      </c>
      <c r="C1004" s="34">
        <v>0</v>
      </c>
      <c r="D1004" s="34">
        <v>0</v>
      </c>
      <c r="E1004" s="34">
        <v>0</v>
      </c>
      <c r="F1004" s="34">
        <v>0</v>
      </c>
      <c r="G1004" s="34">
        <v>0</v>
      </c>
      <c r="H1004" s="34">
        <v>0</v>
      </c>
      <c r="I1004" s="34">
        <v>0</v>
      </c>
      <c r="J1004" s="34">
        <v>0</v>
      </c>
      <c r="K1004" s="34"/>
      <c r="L1004" s="34"/>
      <c r="M1004" s="34"/>
      <c r="N1004" s="34"/>
      <c r="O1004" s="34"/>
      <c r="P1004" s="34"/>
      <c r="Q1004" s="34"/>
      <c r="R1004" s="34"/>
      <c r="S1004" s="34"/>
    </row>
    <row r="1005" spans="2:19">
      <c r="B1005" s="5">
        <v>1970</v>
      </c>
      <c r="C1005" s="34">
        <v>0</v>
      </c>
      <c r="D1005" s="34">
        <v>0</v>
      </c>
      <c r="E1005" s="34">
        <v>0</v>
      </c>
      <c r="F1005" s="34">
        <v>0</v>
      </c>
      <c r="G1005" s="34">
        <v>0</v>
      </c>
      <c r="H1005" s="34">
        <v>0</v>
      </c>
      <c r="I1005" s="34">
        <v>0</v>
      </c>
      <c r="J1005" s="34">
        <v>0</v>
      </c>
      <c r="K1005" s="34"/>
      <c r="L1005" s="34"/>
      <c r="M1005" s="34"/>
      <c r="N1005" s="34"/>
      <c r="O1005" s="34"/>
      <c r="P1005" s="34"/>
      <c r="Q1005" s="34"/>
      <c r="R1005" s="34"/>
      <c r="S1005" s="34"/>
    </row>
    <row r="1006" spans="2:19">
      <c r="B1006" s="5">
        <v>1969</v>
      </c>
      <c r="C1006" s="34">
        <v>0</v>
      </c>
      <c r="D1006" s="34">
        <v>0</v>
      </c>
      <c r="E1006" s="34">
        <v>0</v>
      </c>
      <c r="F1006" s="34">
        <v>0</v>
      </c>
      <c r="G1006" s="34">
        <v>0</v>
      </c>
      <c r="H1006" s="34">
        <v>0</v>
      </c>
      <c r="I1006" s="34">
        <v>0</v>
      </c>
      <c r="J1006" s="34">
        <v>0</v>
      </c>
      <c r="K1006" s="34"/>
      <c r="L1006" s="34"/>
      <c r="M1006" s="34"/>
      <c r="N1006" s="34"/>
      <c r="O1006" s="34"/>
      <c r="P1006" s="34"/>
      <c r="Q1006" s="34"/>
      <c r="R1006" s="34"/>
      <c r="S1006" s="34"/>
    </row>
    <row r="1007" spans="2:19">
      <c r="B1007" s="5">
        <v>1968</v>
      </c>
      <c r="C1007" s="34">
        <v>0</v>
      </c>
      <c r="D1007" s="34">
        <v>0</v>
      </c>
      <c r="E1007" s="34">
        <v>0</v>
      </c>
      <c r="F1007" s="34">
        <v>0</v>
      </c>
      <c r="G1007" s="34">
        <v>0</v>
      </c>
      <c r="H1007" s="34">
        <v>0</v>
      </c>
      <c r="I1007" s="34">
        <v>0</v>
      </c>
      <c r="J1007" s="34">
        <v>0</v>
      </c>
      <c r="K1007" s="34"/>
      <c r="L1007" s="34"/>
      <c r="M1007" s="34"/>
      <c r="N1007" s="34"/>
      <c r="O1007" s="34"/>
      <c r="P1007" s="34"/>
      <c r="Q1007" s="34"/>
      <c r="R1007" s="34"/>
      <c r="S1007" s="34"/>
    </row>
    <row r="1008" spans="2:19">
      <c r="B1008" s="5">
        <v>1967</v>
      </c>
      <c r="C1008" s="34">
        <v>0</v>
      </c>
      <c r="D1008" s="34">
        <v>0</v>
      </c>
      <c r="E1008" s="34">
        <v>0</v>
      </c>
      <c r="F1008" s="34">
        <v>0</v>
      </c>
      <c r="G1008" s="34">
        <v>0</v>
      </c>
      <c r="H1008" s="34">
        <v>0</v>
      </c>
      <c r="I1008" s="34">
        <v>0</v>
      </c>
      <c r="J1008" s="34">
        <v>0</v>
      </c>
      <c r="K1008" s="34"/>
      <c r="L1008" s="34"/>
      <c r="M1008" s="34"/>
      <c r="N1008" s="34"/>
      <c r="O1008" s="34"/>
      <c r="P1008" s="34"/>
      <c r="Q1008" s="34"/>
      <c r="R1008" s="34"/>
      <c r="S1008" s="34"/>
    </row>
    <row r="1009" spans="2:19">
      <c r="B1009" s="5">
        <v>1966</v>
      </c>
      <c r="C1009" s="34">
        <v>0</v>
      </c>
      <c r="D1009" s="34">
        <v>0</v>
      </c>
      <c r="E1009" s="34">
        <v>0</v>
      </c>
      <c r="F1009" s="34">
        <v>0</v>
      </c>
      <c r="G1009" s="34">
        <v>0</v>
      </c>
      <c r="H1009" s="34">
        <v>0</v>
      </c>
      <c r="I1009" s="34">
        <v>0</v>
      </c>
      <c r="J1009" s="34">
        <v>0</v>
      </c>
      <c r="K1009" s="34"/>
      <c r="L1009" s="34"/>
      <c r="M1009" s="34"/>
      <c r="N1009" s="34"/>
      <c r="O1009" s="34"/>
      <c r="P1009" s="34"/>
      <c r="Q1009" s="34"/>
      <c r="R1009" s="34"/>
      <c r="S1009" s="34"/>
    </row>
    <row r="1010" spans="2:19">
      <c r="B1010" s="5">
        <v>1965</v>
      </c>
      <c r="C1010" s="34">
        <v>0</v>
      </c>
      <c r="D1010" s="34">
        <v>0</v>
      </c>
      <c r="E1010" s="34">
        <v>0</v>
      </c>
      <c r="F1010" s="34">
        <v>0</v>
      </c>
      <c r="G1010" s="34">
        <v>0</v>
      </c>
      <c r="H1010" s="34">
        <v>0</v>
      </c>
      <c r="I1010" s="34">
        <v>0</v>
      </c>
      <c r="J1010" s="34">
        <v>0</v>
      </c>
      <c r="K1010" s="34"/>
      <c r="L1010" s="34"/>
      <c r="M1010" s="34"/>
      <c r="N1010" s="34"/>
      <c r="O1010" s="34"/>
      <c r="P1010" s="34"/>
      <c r="Q1010" s="34"/>
      <c r="R1010" s="34"/>
      <c r="S1010" s="34"/>
    </row>
    <row r="1011" spans="2:19">
      <c r="B1011" s="5">
        <v>1964</v>
      </c>
      <c r="C1011" s="34">
        <v>0</v>
      </c>
      <c r="D1011" s="34">
        <v>0</v>
      </c>
      <c r="E1011" s="34">
        <v>0</v>
      </c>
      <c r="F1011" s="34">
        <v>0</v>
      </c>
      <c r="G1011" s="34">
        <v>0</v>
      </c>
      <c r="H1011" s="34">
        <v>0</v>
      </c>
      <c r="I1011" s="34">
        <v>0</v>
      </c>
      <c r="J1011" s="34">
        <v>0</v>
      </c>
      <c r="K1011" s="34"/>
      <c r="L1011" s="34"/>
      <c r="M1011" s="34"/>
      <c r="N1011" s="34"/>
      <c r="O1011" s="34"/>
      <c r="P1011" s="34"/>
      <c r="Q1011" s="34"/>
      <c r="R1011" s="34"/>
      <c r="S1011" s="34"/>
    </row>
    <row r="1012" spans="2:19">
      <c r="B1012" s="5">
        <v>1963</v>
      </c>
      <c r="C1012" s="34">
        <v>0</v>
      </c>
      <c r="D1012" s="34">
        <v>0</v>
      </c>
      <c r="E1012" s="34">
        <v>0</v>
      </c>
      <c r="F1012" s="34">
        <v>0</v>
      </c>
      <c r="G1012" s="34">
        <v>0</v>
      </c>
      <c r="H1012" s="34">
        <v>0</v>
      </c>
      <c r="I1012" s="34">
        <v>0</v>
      </c>
      <c r="J1012" s="34">
        <v>0</v>
      </c>
      <c r="K1012" s="34"/>
      <c r="L1012" s="34"/>
      <c r="M1012" s="34"/>
      <c r="N1012" s="34"/>
      <c r="O1012" s="34"/>
      <c r="P1012" s="34"/>
      <c r="Q1012" s="34"/>
      <c r="R1012" s="34"/>
      <c r="S1012" s="34"/>
    </row>
    <row r="1013" spans="2:19">
      <c r="B1013" s="5">
        <v>1962</v>
      </c>
      <c r="C1013" s="34">
        <v>0</v>
      </c>
      <c r="D1013" s="34">
        <v>0</v>
      </c>
      <c r="E1013" s="34">
        <v>0</v>
      </c>
      <c r="F1013" s="34">
        <v>0</v>
      </c>
      <c r="G1013" s="34">
        <v>0</v>
      </c>
      <c r="H1013" s="34">
        <v>0</v>
      </c>
      <c r="I1013" s="34">
        <v>0</v>
      </c>
      <c r="J1013" s="34">
        <v>0</v>
      </c>
      <c r="K1013" s="34"/>
      <c r="L1013" s="34"/>
      <c r="M1013" s="34"/>
      <c r="N1013" s="34"/>
      <c r="O1013" s="34"/>
      <c r="P1013" s="34"/>
      <c r="Q1013" s="34"/>
      <c r="R1013" s="34"/>
      <c r="S1013" s="34"/>
    </row>
    <row r="1014" spans="2:19">
      <c r="B1014" s="5">
        <v>1961</v>
      </c>
      <c r="C1014" s="34">
        <v>0</v>
      </c>
      <c r="D1014" s="34">
        <v>0</v>
      </c>
      <c r="E1014" s="34">
        <v>0</v>
      </c>
      <c r="F1014" s="34">
        <v>0</v>
      </c>
      <c r="G1014" s="34">
        <v>0</v>
      </c>
      <c r="H1014" s="34">
        <v>0</v>
      </c>
      <c r="I1014" s="34">
        <v>0</v>
      </c>
      <c r="J1014" s="34">
        <v>0</v>
      </c>
      <c r="K1014" s="34"/>
      <c r="L1014" s="34"/>
      <c r="M1014" s="34"/>
      <c r="N1014" s="34"/>
      <c r="O1014" s="34"/>
      <c r="P1014" s="34"/>
      <c r="Q1014" s="34"/>
      <c r="R1014" s="34"/>
      <c r="S1014" s="34"/>
    </row>
    <row r="1015" spans="2:19">
      <c r="B1015" s="5">
        <v>1960</v>
      </c>
      <c r="C1015" s="34">
        <v>0</v>
      </c>
      <c r="D1015" s="34">
        <v>0</v>
      </c>
      <c r="E1015" s="34">
        <v>0</v>
      </c>
      <c r="F1015" s="34">
        <v>0</v>
      </c>
      <c r="G1015" s="34">
        <v>0</v>
      </c>
      <c r="H1015" s="34">
        <v>0</v>
      </c>
      <c r="I1015" s="34">
        <v>0</v>
      </c>
      <c r="J1015" s="34">
        <v>0</v>
      </c>
      <c r="K1015" s="34"/>
      <c r="L1015" s="34"/>
      <c r="M1015" s="34"/>
      <c r="N1015" s="34"/>
      <c r="O1015" s="34"/>
      <c r="P1015" s="34"/>
      <c r="Q1015" s="34"/>
      <c r="R1015" s="34"/>
      <c r="S1015" s="34"/>
    </row>
    <row r="1016" spans="2:19">
      <c r="B1016" s="5">
        <v>1959</v>
      </c>
      <c r="C1016" s="34">
        <v>0</v>
      </c>
      <c r="D1016" s="34">
        <v>0</v>
      </c>
      <c r="E1016" s="34">
        <v>0</v>
      </c>
      <c r="F1016" s="34">
        <v>0</v>
      </c>
      <c r="G1016" s="34">
        <v>0</v>
      </c>
      <c r="H1016" s="34">
        <v>0</v>
      </c>
      <c r="I1016" s="34">
        <v>0</v>
      </c>
      <c r="J1016" s="34">
        <v>0</v>
      </c>
      <c r="K1016" s="34"/>
      <c r="L1016" s="34"/>
      <c r="M1016" s="34"/>
      <c r="N1016" s="34"/>
      <c r="O1016" s="34"/>
      <c r="P1016" s="34"/>
      <c r="Q1016" s="34"/>
      <c r="R1016" s="34"/>
      <c r="S1016" s="34"/>
    </row>
    <row r="1017" spans="2:19">
      <c r="B1017" s="5">
        <v>1958</v>
      </c>
      <c r="C1017" s="34">
        <v>0</v>
      </c>
      <c r="D1017" s="34">
        <v>0</v>
      </c>
      <c r="E1017" s="34">
        <v>0</v>
      </c>
      <c r="F1017" s="34">
        <v>0</v>
      </c>
      <c r="G1017" s="34">
        <v>0</v>
      </c>
      <c r="H1017" s="34">
        <v>0</v>
      </c>
      <c r="I1017" s="34">
        <v>0</v>
      </c>
      <c r="J1017" s="34">
        <v>0</v>
      </c>
      <c r="K1017" s="34"/>
      <c r="L1017" s="34"/>
      <c r="M1017" s="34"/>
      <c r="N1017" s="34"/>
      <c r="O1017" s="34"/>
      <c r="P1017" s="34"/>
      <c r="Q1017" s="34"/>
      <c r="R1017" s="34"/>
      <c r="S1017" s="34"/>
    </row>
    <row r="1018" spans="2:19">
      <c r="B1018" s="5">
        <v>1957</v>
      </c>
      <c r="C1018" s="34">
        <v>0</v>
      </c>
      <c r="D1018" s="34">
        <v>0</v>
      </c>
      <c r="E1018" s="34">
        <v>0</v>
      </c>
      <c r="F1018" s="34">
        <v>0</v>
      </c>
      <c r="G1018" s="34">
        <v>0</v>
      </c>
      <c r="H1018" s="34">
        <v>0</v>
      </c>
      <c r="I1018" s="34">
        <v>0</v>
      </c>
      <c r="J1018" s="34">
        <v>0</v>
      </c>
      <c r="K1018" s="34"/>
      <c r="L1018" s="34"/>
      <c r="M1018" s="34"/>
      <c r="N1018" s="34"/>
      <c r="O1018" s="34"/>
      <c r="P1018" s="34"/>
      <c r="Q1018" s="34"/>
      <c r="R1018" s="34"/>
      <c r="S1018" s="34"/>
    </row>
    <row r="1019" spans="2:19">
      <c r="B1019" s="5">
        <v>1956</v>
      </c>
      <c r="C1019" s="34">
        <v>0</v>
      </c>
      <c r="D1019" s="34">
        <v>0</v>
      </c>
      <c r="E1019" s="34">
        <v>0</v>
      </c>
      <c r="F1019" s="34">
        <v>0</v>
      </c>
      <c r="G1019" s="34">
        <v>0</v>
      </c>
      <c r="H1019" s="34">
        <v>0</v>
      </c>
      <c r="I1019" s="34">
        <v>0</v>
      </c>
      <c r="J1019" s="34">
        <v>0</v>
      </c>
      <c r="K1019" s="34"/>
      <c r="L1019" s="34"/>
      <c r="M1019" s="34"/>
      <c r="N1019" s="34"/>
      <c r="O1019" s="34"/>
      <c r="P1019" s="34"/>
      <c r="Q1019" s="34"/>
      <c r="R1019" s="34"/>
      <c r="S1019" s="34"/>
    </row>
    <row r="1020" spans="2:19">
      <c r="B1020" s="5">
        <v>1955</v>
      </c>
      <c r="C1020" s="34">
        <v>0</v>
      </c>
      <c r="D1020" s="34">
        <v>0</v>
      </c>
      <c r="E1020" s="34">
        <v>0</v>
      </c>
      <c r="F1020" s="34">
        <v>0</v>
      </c>
      <c r="G1020" s="34">
        <v>0</v>
      </c>
      <c r="H1020" s="34">
        <v>0</v>
      </c>
      <c r="I1020" s="34">
        <v>0</v>
      </c>
      <c r="J1020" s="34">
        <v>0</v>
      </c>
      <c r="K1020" s="34"/>
      <c r="L1020" s="34"/>
      <c r="M1020" s="34"/>
      <c r="N1020" s="34"/>
      <c r="O1020" s="34"/>
      <c r="P1020" s="34"/>
      <c r="Q1020" s="34"/>
      <c r="R1020" s="34"/>
      <c r="S1020" s="34"/>
    </row>
    <row r="1021" spans="2:19">
      <c r="B1021" s="5">
        <v>1954</v>
      </c>
      <c r="C1021" s="34">
        <v>0</v>
      </c>
      <c r="D1021" s="34">
        <v>0</v>
      </c>
      <c r="E1021" s="34">
        <v>0</v>
      </c>
      <c r="F1021" s="34">
        <v>0</v>
      </c>
      <c r="G1021" s="34">
        <v>0</v>
      </c>
      <c r="H1021" s="34">
        <v>0</v>
      </c>
      <c r="I1021" s="34">
        <v>0</v>
      </c>
      <c r="J1021" s="34">
        <v>0</v>
      </c>
      <c r="K1021" s="34"/>
      <c r="L1021" s="34"/>
      <c r="M1021" s="34"/>
      <c r="N1021" s="34"/>
      <c r="O1021" s="34"/>
      <c r="P1021" s="34"/>
      <c r="Q1021" s="34"/>
      <c r="R1021" s="34"/>
      <c r="S1021" s="34"/>
    </row>
    <row r="1022" spans="2:19">
      <c r="B1022" s="5">
        <v>1953</v>
      </c>
      <c r="C1022" s="34">
        <v>0</v>
      </c>
      <c r="D1022" s="34">
        <v>0</v>
      </c>
      <c r="E1022" s="34">
        <v>0</v>
      </c>
      <c r="F1022" s="34">
        <v>0</v>
      </c>
      <c r="G1022" s="34">
        <v>0</v>
      </c>
      <c r="H1022" s="34">
        <v>0</v>
      </c>
      <c r="I1022" s="34">
        <v>0</v>
      </c>
      <c r="J1022" s="34">
        <v>0</v>
      </c>
      <c r="K1022" s="34"/>
      <c r="L1022" s="34"/>
      <c r="M1022" s="34"/>
      <c r="N1022" s="34"/>
      <c r="O1022" s="34"/>
      <c r="P1022" s="34"/>
      <c r="Q1022" s="34"/>
      <c r="R1022" s="34"/>
      <c r="S1022" s="34"/>
    </row>
    <row r="1023" spans="2:19">
      <c r="B1023" s="5">
        <v>1952</v>
      </c>
      <c r="C1023" s="34">
        <v>0</v>
      </c>
      <c r="D1023" s="34">
        <v>0</v>
      </c>
      <c r="E1023" s="34">
        <v>0</v>
      </c>
      <c r="F1023" s="34">
        <v>0</v>
      </c>
      <c r="G1023" s="34">
        <v>0</v>
      </c>
      <c r="H1023" s="34">
        <v>0</v>
      </c>
      <c r="I1023" s="34">
        <v>0</v>
      </c>
      <c r="J1023" s="34">
        <v>0</v>
      </c>
      <c r="K1023" s="34"/>
      <c r="L1023" s="34"/>
      <c r="M1023" s="34"/>
      <c r="N1023" s="34"/>
      <c r="O1023" s="34"/>
      <c r="P1023" s="34"/>
      <c r="Q1023" s="34"/>
      <c r="R1023" s="34"/>
      <c r="S1023" s="34"/>
    </row>
    <row r="1024" spans="2:19">
      <c r="B1024" s="5">
        <v>1951</v>
      </c>
      <c r="C1024" s="34">
        <v>0</v>
      </c>
      <c r="D1024" s="34">
        <v>0</v>
      </c>
      <c r="E1024" s="34">
        <v>0</v>
      </c>
      <c r="F1024" s="34">
        <v>0</v>
      </c>
      <c r="G1024" s="34">
        <v>0</v>
      </c>
      <c r="H1024" s="34">
        <v>0</v>
      </c>
      <c r="I1024" s="34">
        <v>0</v>
      </c>
      <c r="J1024" s="34">
        <v>0</v>
      </c>
      <c r="K1024" s="34"/>
      <c r="L1024" s="34"/>
      <c r="M1024" s="34"/>
      <c r="N1024" s="34"/>
      <c r="O1024" s="34"/>
      <c r="P1024" s="34"/>
      <c r="Q1024" s="34"/>
      <c r="R1024" s="34"/>
      <c r="S1024" s="34"/>
    </row>
    <row r="1025" spans="2:19">
      <c r="B1025" s="5">
        <v>1950</v>
      </c>
      <c r="C1025" s="34">
        <v>0</v>
      </c>
      <c r="D1025" s="34">
        <v>0</v>
      </c>
      <c r="E1025" s="34">
        <v>0</v>
      </c>
      <c r="F1025" s="34">
        <v>0</v>
      </c>
      <c r="G1025" s="34">
        <v>0</v>
      </c>
      <c r="H1025" s="34">
        <v>0</v>
      </c>
      <c r="I1025" s="34">
        <v>0</v>
      </c>
      <c r="J1025" s="34">
        <v>0</v>
      </c>
      <c r="K1025" s="34"/>
      <c r="L1025" s="34"/>
      <c r="M1025" s="34"/>
      <c r="N1025" s="34"/>
      <c r="O1025" s="34"/>
      <c r="P1025" s="34"/>
      <c r="Q1025" s="34"/>
      <c r="R1025" s="34"/>
      <c r="S1025" s="34"/>
    </row>
    <row r="1026" spans="2:19">
      <c r="B1026" s="5">
        <v>1949</v>
      </c>
      <c r="C1026" s="34">
        <v>0</v>
      </c>
      <c r="D1026" s="34">
        <v>0</v>
      </c>
      <c r="E1026" s="34">
        <v>0</v>
      </c>
      <c r="F1026" s="34">
        <v>0</v>
      </c>
      <c r="G1026" s="34">
        <v>0</v>
      </c>
      <c r="H1026" s="34">
        <v>0</v>
      </c>
      <c r="I1026" s="34">
        <v>0</v>
      </c>
      <c r="J1026" s="34">
        <v>0</v>
      </c>
      <c r="K1026" s="34"/>
      <c r="L1026" s="34"/>
      <c r="M1026" s="34"/>
      <c r="N1026" s="34"/>
      <c r="O1026" s="34"/>
      <c r="P1026" s="34"/>
      <c r="Q1026" s="34"/>
      <c r="R1026" s="34"/>
      <c r="S1026" s="34"/>
    </row>
    <row r="1027" spans="2:19">
      <c r="B1027" s="5">
        <v>1948</v>
      </c>
      <c r="C1027" s="34">
        <v>0</v>
      </c>
      <c r="D1027" s="34">
        <v>0</v>
      </c>
      <c r="E1027" s="34">
        <v>0</v>
      </c>
      <c r="F1027" s="34">
        <v>0</v>
      </c>
      <c r="G1027" s="34">
        <v>0</v>
      </c>
      <c r="H1027" s="34">
        <v>0</v>
      </c>
      <c r="I1027" s="34">
        <v>0</v>
      </c>
      <c r="J1027" s="34">
        <v>0</v>
      </c>
      <c r="K1027" s="34"/>
      <c r="L1027" s="34"/>
      <c r="M1027" s="34"/>
      <c r="N1027" s="34"/>
      <c r="O1027" s="34"/>
      <c r="P1027" s="34"/>
      <c r="Q1027" s="34"/>
      <c r="R1027" s="34"/>
      <c r="S1027" s="34"/>
    </row>
    <row r="1028" spans="2:19">
      <c r="B1028" s="5">
        <v>1947</v>
      </c>
      <c r="C1028" s="34">
        <v>0</v>
      </c>
      <c r="D1028" s="34">
        <v>0</v>
      </c>
      <c r="E1028" s="34">
        <v>0</v>
      </c>
      <c r="F1028" s="34">
        <v>0</v>
      </c>
      <c r="G1028" s="34">
        <v>0</v>
      </c>
      <c r="H1028" s="34">
        <v>0</v>
      </c>
      <c r="I1028" s="34">
        <v>0</v>
      </c>
      <c r="J1028" s="34">
        <v>0</v>
      </c>
      <c r="K1028" s="34"/>
      <c r="L1028" s="34"/>
      <c r="M1028" s="34"/>
      <c r="N1028" s="34"/>
      <c r="O1028" s="34"/>
      <c r="P1028" s="34"/>
      <c r="Q1028" s="34"/>
      <c r="R1028" s="34"/>
      <c r="S1028" s="34"/>
    </row>
    <row r="1029" spans="2:19">
      <c r="B1029" s="5">
        <v>1946</v>
      </c>
      <c r="C1029" s="34">
        <v>0</v>
      </c>
      <c r="D1029" s="34">
        <v>0</v>
      </c>
      <c r="E1029" s="34">
        <v>0</v>
      </c>
      <c r="F1029" s="34">
        <v>0</v>
      </c>
      <c r="G1029" s="34">
        <v>0</v>
      </c>
      <c r="H1029" s="34">
        <v>0</v>
      </c>
      <c r="I1029" s="34">
        <v>0</v>
      </c>
      <c r="J1029" s="34">
        <v>0</v>
      </c>
      <c r="K1029" s="34"/>
      <c r="L1029" s="34"/>
      <c r="M1029" s="34"/>
      <c r="N1029" s="34"/>
      <c r="O1029" s="34"/>
      <c r="P1029" s="34"/>
      <c r="Q1029" s="34"/>
      <c r="R1029" s="34"/>
      <c r="S1029" s="34"/>
    </row>
    <row r="1030" spans="2:19">
      <c r="B1030" s="5">
        <v>1945</v>
      </c>
      <c r="C1030" s="34">
        <v>0</v>
      </c>
      <c r="D1030" s="34">
        <v>0</v>
      </c>
      <c r="E1030" s="34">
        <v>0</v>
      </c>
      <c r="F1030" s="34">
        <v>0</v>
      </c>
      <c r="G1030" s="34">
        <v>0</v>
      </c>
      <c r="H1030" s="34">
        <v>0</v>
      </c>
      <c r="I1030" s="34">
        <v>0</v>
      </c>
      <c r="J1030" s="34">
        <v>0</v>
      </c>
      <c r="K1030" s="34"/>
      <c r="L1030" s="34"/>
      <c r="M1030" s="34"/>
      <c r="N1030" s="34"/>
      <c r="O1030" s="34"/>
      <c r="P1030" s="34"/>
      <c r="Q1030" s="34"/>
      <c r="R1030" s="34"/>
      <c r="S1030" s="34"/>
    </row>
    <row r="1031" spans="2:19">
      <c r="B1031" s="5">
        <v>1944</v>
      </c>
      <c r="C1031" s="34">
        <v>0</v>
      </c>
      <c r="D1031" s="34">
        <v>0</v>
      </c>
      <c r="E1031" s="34">
        <v>0</v>
      </c>
      <c r="F1031" s="34">
        <v>0</v>
      </c>
      <c r="G1031" s="34">
        <v>0</v>
      </c>
      <c r="H1031" s="34">
        <v>0</v>
      </c>
      <c r="I1031" s="34">
        <v>0</v>
      </c>
      <c r="J1031" s="34">
        <v>0</v>
      </c>
      <c r="K1031" s="34"/>
      <c r="L1031" s="34"/>
      <c r="M1031" s="34"/>
      <c r="N1031" s="34"/>
      <c r="O1031" s="34"/>
      <c r="P1031" s="34"/>
      <c r="Q1031" s="34"/>
      <c r="R1031" s="34"/>
      <c r="S1031" s="34"/>
    </row>
    <row r="1032" spans="2:19">
      <c r="B1032" s="5">
        <v>1943</v>
      </c>
      <c r="C1032" s="34">
        <v>0</v>
      </c>
      <c r="D1032" s="34">
        <v>0</v>
      </c>
      <c r="E1032" s="34">
        <v>0</v>
      </c>
      <c r="F1032" s="34">
        <v>0</v>
      </c>
      <c r="G1032" s="34">
        <v>0</v>
      </c>
      <c r="H1032" s="34">
        <v>0</v>
      </c>
      <c r="I1032" s="34">
        <v>0</v>
      </c>
      <c r="J1032" s="34">
        <v>0</v>
      </c>
      <c r="K1032" s="34"/>
      <c r="L1032" s="34"/>
      <c r="M1032" s="34"/>
      <c r="N1032" s="34"/>
      <c r="O1032" s="34"/>
      <c r="P1032" s="34"/>
      <c r="Q1032" s="34"/>
      <c r="R1032" s="34"/>
      <c r="S1032" s="34"/>
    </row>
    <row r="1033" spans="2:19">
      <c r="B1033" s="5">
        <v>1942</v>
      </c>
      <c r="C1033" s="34">
        <v>0</v>
      </c>
      <c r="D1033" s="34">
        <v>0</v>
      </c>
      <c r="E1033" s="34">
        <v>0</v>
      </c>
      <c r="F1033" s="34">
        <v>0</v>
      </c>
      <c r="G1033" s="34">
        <v>0</v>
      </c>
      <c r="H1033" s="34">
        <v>0</v>
      </c>
      <c r="I1033" s="34">
        <v>0</v>
      </c>
      <c r="J1033" s="34">
        <v>0</v>
      </c>
      <c r="K1033" s="34"/>
      <c r="L1033" s="34"/>
      <c r="M1033" s="34"/>
      <c r="N1033" s="34"/>
      <c r="O1033" s="34"/>
      <c r="P1033" s="34"/>
      <c r="Q1033" s="34"/>
      <c r="R1033" s="34"/>
      <c r="S1033" s="34"/>
    </row>
    <row r="1034" spans="2:19">
      <c r="B1034" s="5">
        <v>1941</v>
      </c>
      <c r="C1034" s="34">
        <v>0</v>
      </c>
      <c r="D1034" s="34">
        <v>0</v>
      </c>
      <c r="E1034" s="34">
        <v>0</v>
      </c>
      <c r="F1034" s="34">
        <v>0</v>
      </c>
      <c r="G1034" s="34">
        <v>0</v>
      </c>
      <c r="H1034" s="34">
        <v>0</v>
      </c>
      <c r="I1034" s="34">
        <v>0</v>
      </c>
      <c r="J1034" s="34">
        <v>0</v>
      </c>
      <c r="K1034" s="34"/>
      <c r="L1034" s="34"/>
      <c r="M1034" s="34"/>
      <c r="N1034" s="34"/>
      <c r="O1034" s="34"/>
      <c r="P1034" s="34"/>
      <c r="Q1034" s="34"/>
      <c r="R1034" s="34"/>
      <c r="S1034" s="34"/>
    </row>
    <row r="1035" spans="2:19">
      <c r="B1035" s="5">
        <v>1940</v>
      </c>
      <c r="C1035" s="34">
        <v>0</v>
      </c>
      <c r="D1035" s="34">
        <v>0</v>
      </c>
      <c r="E1035" s="34">
        <v>0</v>
      </c>
      <c r="F1035" s="34">
        <v>0</v>
      </c>
      <c r="G1035" s="34">
        <v>0</v>
      </c>
      <c r="H1035" s="34">
        <v>0</v>
      </c>
      <c r="I1035" s="34">
        <v>0</v>
      </c>
      <c r="J1035" s="34">
        <v>0</v>
      </c>
      <c r="K1035" s="34"/>
      <c r="L1035" s="34"/>
      <c r="M1035" s="34"/>
      <c r="N1035" s="34"/>
      <c r="O1035" s="34"/>
      <c r="P1035" s="34"/>
      <c r="Q1035" s="34"/>
      <c r="R1035" s="34"/>
      <c r="S1035" s="34"/>
    </row>
    <row r="1036" spans="2:19">
      <c r="B1036" s="5">
        <v>1939</v>
      </c>
      <c r="C1036" s="34">
        <v>0</v>
      </c>
      <c r="D1036" s="34">
        <v>0</v>
      </c>
      <c r="E1036" s="34">
        <v>0</v>
      </c>
      <c r="F1036" s="34">
        <v>0</v>
      </c>
      <c r="G1036" s="34">
        <v>0</v>
      </c>
      <c r="H1036" s="34">
        <v>0</v>
      </c>
      <c r="I1036" s="34">
        <v>0</v>
      </c>
      <c r="J1036" s="34">
        <v>0</v>
      </c>
      <c r="K1036" s="34"/>
      <c r="L1036" s="34"/>
      <c r="M1036" s="34"/>
      <c r="N1036" s="34"/>
      <c r="O1036" s="34"/>
      <c r="P1036" s="34"/>
      <c r="Q1036" s="34"/>
      <c r="R1036" s="34"/>
      <c r="S1036" s="34"/>
    </row>
    <row r="1037" spans="2:19">
      <c r="B1037" s="5">
        <v>1938</v>
      </c>
      <c r="C1037" s="34">
        <v>0</v>
      </c>
      <c r="D1037" s="34">
        <v>0</v>
      </c>
      <c r="E1037" s="34">
        <v>0</v>
      </c>
      <c r="F1037" s="34">
        <v>0</v>
      </c>
      <c r="G1037" s="34">
        <v>0</v>
      </c>
      <c r="H1037" s="34">
        <v>0</v>
      </c>
      <c r="I1037" s="34">
        <v>0</v>
      </c>
      <c r="J1037" s="34">
        <v>0</v>
      </c>
      <c r="K1037" s="34"/>
      <c r="L1037" s="34"/>
      <c r="M1037" s="34"/>
      <c r="N1037" s="34"/>
      <c r="O1037" s="34"/>
      <c r="P1037" s="34"/>
      <c r="Q1037" s="34"/>
      <c r="R1037" s="34"/>
      <c r="S1037" s="34"/>
    </row>
    <row r="1038" spans="2:19">
      <c r="B1038" s="5">
        <v>1937</v>
      </c>
      <c r="C1038" s="34">
        <v>0</v>
      </c>
      <c r="D1038" s="34">
        <v>0</v>
      </c>
      <c r="E1038" s="34">
        <v>0</v>
      </c>
      <c r="F1038" s="34">
        <v>0</v>
      </c>
      <c r="G1038" s="34">
        <v>0</v>
      </c>
      <c r="H1038" s="34">
        <v>0</v>
      </c>
      <c r="I1038" s="34">
        <v>0</v>
      </c>
      <c r="J1038" s="34">
        <v>0</v>
      </c>
      <c r="K1038" s="34"/>
      <c r="L1038" s="34"/>
      <c r="M1038" s="34"/>
      <c r="N1038" s="34"/>
      <c r="O1038" s="34"/>
      <c r="P1038" s="34"/>
      <c r="Q1038" s="34"/>
      <c r="R1038" s="34"/>
      <c r="S1038" s="34"/>
    </row>
    <row r="1039" spans="2:19">
      <c r="B1039" s="5">
        <v>1936</v>
      </c>
      <c r="C1039" s="34">
        <v>0</v>
      </c>
      <c r="D1039" s="34">
        <v>0</v>
      </c>
      <c r="E1039" s="34">
        <v>0</v>
      </c>
      <c r="F1039" s="34">
        <v>0</v>
      </c>
      <c r="G1039" s="34">
        <v>0</v>
      </c>
      <c r="H1039" s="34">
        <v>0</v>
      </c>
      <c r="I1039" s="34">
        <v>0</v>
      </c>
      <c r="J1039" s="34">
        <v>0</v>
      </c>
      <c r="K1039" s="34"/>
      <c r="L1039" s="34"/>
      <c r="M1039" s="34"/>
      <c r="N1039" s="34"/>
      <c r="O1039" s="34"/>
      <c r="P1039" s="34"/>
      <c r="Q1039" s="34"/>
      <c r="R1039" s="34"/>
      <c r="S1039" s="34"/>
    </row>
    <row r="1040" spans="2:19">
      <c r="B1040" s="5">
        <v>1935</v>
      </c>
      <c r="C1040" s="34">
        <v>0</v>
      </c>
      <c r="D1040" s="34">
        <v>0</v>
      </c>
      <c r="E1040" s="34">
        <v>0</v>
      </c>
      <c r="F1040" s="34">
        <v>0</v>
      </c>
      <c r="G1040" s="34">
        <v>0</v>
      </c>
      <c r="H1040" s="34">
        <v>0</v>
      </c>
      <c r="I1040" s="34">
        <v>0</v>
      </c>
      <c r="J1040" s="34">
        <v>0</v>
      </c>
      <c r="K1040" s="34"/>
      <c r="L1040" s="34"/>
      <c r="M1040" s="34"/>
      <c r="N1040" s="34"/>
      <c r="O1040" s="34"/>
      <c r="P1040" s="34"/>
      <c r="Q1040" s="34"/>
      <c r="R1040" s="34"/>
      <c r="S1040" s="34"/>
    </row>
    <row r="1041" spans="1:19">
      <c r="B1041" s="5">
        <v>1934</v>
      </c>
      <c r="C1041" s="34">
        <v>0</v>
      </c>
      <c r="D1041" s="34">
        <v>0</v>
      </c>
      <c r="E1041" s="34">
        <v>0</v>
      </c>
      <c r="F1041" s="34">
        <v>0</v>
      </c>
      <c r="G1041" s="34">
        <v>0</v>
      </c>
      <c r="H1041" s="34">
        <v>0</v>
      </c>
      <c r="I1041" s="34">
        <v>0</v>
      </c>
      <c r="J1041" s="34">
        <v>0</v>
      </c>
      <c r="K1041" s="34"/>
      <c r="L1041" s="34"/>
      <c r="M1041" s="34"/>
      <c r="N1041" s="34"/>
      <c r="O1041" s="34"/>
      <c r="P1041" s="34"/>
      <c r="Q1041" s="34"/>
      <c r="R1041" s="34"/>
      <c r="S1041" s="34"/>
    </row>
    <row r="1042" spans="1:19">
      <c r="B1042" s="5">
        <v>1933</v>
      </c>
      <c r="C1042" s="34">
        <v>0</v>
      </c>
      <c r="D1042" s="34">
        <v>0</v>
      </c>
      <c r="E1042" s="34">
        <v>0</v>
      </c>
      <c r="F1042" s="34">
        <v>0</v>
      </c>
      <c r="G1042" s="34">
        <v>0</v>
      </c>
      <c r="H1042" s="34">
        <v>0</v>
      </c>
      <c r="I1042" s="34">
        <v>0</v>
      </c>
      <c r="J1042" s="34">
        <v>0</v>
      </c>
      <c r="K1042" s="34"/>
      <c r="L1042" s="34"/>
      <c r="M1042" s="34"/>
      <c r="N1042" s="34"/>
      <c r="O1042" s="34"/>
      <c r="P1042" s="34"/>
      <c r="Q1042" s="34"/>
      <c r="R1042" s="34"/>
      <c r="S1042" s="34"/>
    </row>
    <row r="1043" spans="1:19">
      <c r="B1043" s="5">
        <v>1932</v>
      </c>
      <c r="C1043" s="34">
        <v>0</v>
      </c>
      <c r="D1043" s="34">
        <v>0</v>
      </c>
      <c r="E1043" s="34">
        <v>0</v>
      </c>
      <c r="F1043" s="34">
        <v>0</v>
      </c>
      <c r="G1043" s="34">
        <v>0</v>
      </c>
      <c r="H1043" s="34">
        <v>0</v>
      </c>
      <c r="I1043" s="34">
        <v>0</v>
      </c>
      <c r="J1043" s="34">
        <v>0</v>
      </c>
      <c r="K1043" s="34"/>
      <c r="L1043" s="34"/>
      <c r="M1043" s="34"/>
      <c r="N1043" s="34"/>
      <c r="O1043" s="34"/>
      <c r="P1043" s="34"/>
      <c r="Q1043" s="34"/>
      <c r="R1043" s="34"/>
      <c r="S1043" s="34"/>
    </row>
    <row r="1044" spans="1:19">
      <c r="B1044" s="5">
        <v>1931</v>
      </c>
      <c r="C1044" s="34">
        <v>0</v>
      </c>
      <c r="D1044" s="34">
        <v>0</v>
      </c>
      <c r="E1044" s="34">
        <v>0</v>
      </c>
      <c r="F1044" s="34">
        <v>0</v>
      </c>
      <c r="G1044" s="34">
        <v>0</v>
      </c>
      <c r="H1044" s="34">
        <v>0</v>
      </c>
      <c r="I1044" s="34">
        <v>0</v>
      </c>
      <c r="J1044" s="34">
        <v>0</v>
      </c>
      <c r="K1044" s="34"/>
      <c r="L1044" s="34"/>
      <c r="M1044" s="34"/>
      <c r="N1044" s="34"/>
      <c r="O1044" s="34"/>
      <c r="P1044" s="34"/>
      <c r="Q1044" s="34"/>
      <c r="R1044" s="34"/>
      <c r="S1044" s="34"/>
    </row>
    <row r="1045" spans="1:19">
      <c r="B1045" s="5">
        <v>1930</v>
      </c>
      <c r="C1045" s="34">
        <v>0</v>
      </c>
      <c r="D1045" s="34">
        <v>0</v>
      </c>
      <c r="E1045" s="34">
        <v>0</v>
      </c>
      <c r="F1045" s="34">
        <v>0</v>
      </c>
      <c r="G1045" s="34">
        <v>0</v>
      </c>
      <c r="H1045" s="34">
        <v>0</v>
      </c>
      <c r="I1045" s="34">
        <v>0</v>
      </c>
      <c r="J1045" s="34">
        <v>0</v>
      </c>
      <c r="K1045" s="34"/>
      <c r="L1045" s="34"/>
      <c r="M1045" s="34"/>
      <c r="N1045" s="34"/>
      <c r="O1045" s="34"/>
      <c r="P1045" s="34"/>
      <c r="Q1045" s="34"/>
      <c r="R1045" s="34"/>
      <c r="S1045" s="34"/>
    </row>
    <row r="1046" spans="1:19">
      <c r="A1046" s="63" t="s">
        <v>191</v>
      </c>
      <c r="B1046" s="6" t="s">
        <v>181</v>
      </c>
      <c r="C1046" s="7">
        <f>SUM(C969:C1045)</f>
        <v>841598.03</v>
      </c>
      <c r="D1046" s="7">
        <f>SUM(D968:D1045)</f>
        <v>838225</v>
      </c>
      <c r="E1046" s="7">
        <f>SUM(E967:E1045)</f>
        <v>283099.01999999996</v>
      </c>
      <c r="F1046" s="7">
        <f>SUM(F966:F1045)</f>
        <v>146424.47000000003</v>
      </c>
      <c r="G1046" s="7">
        <f>SUM(G965:G1045)</f>
        <v>118175.25000000001</v>
      </c>
      <c r="H1046" s="7">
        <f>SUM(H959:H1045)</f>
        <v>146675.25</v>
      </c>
      <c r="I1046" s="7">
        <f>SUM(I959:I1045)</f>
        <v>110872.32000000001</v>
      </c>
      <c r="J1046" s="7">
        <f t="shared" ref="J1046" si="17">SUM(J959:J1045)</f>
        <v>110872.32000000001</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v>48500</v>
      </c>
      <c r="K1057" s="34"/>
      <c r="L1057" s="34"/>
      <c r="M1057" s="34"/>
      <c r="N1057" s="34"/>
      <c r="O1057" s="34"/>
      <c r="P1057" s="34"/>
      <c r="Q1057" s="34"/>
      <c r="R1057" s="34"/>
      <c r="S1057" s="34"/>
    </row>
    <row r="1058" spans="2:19">
      <c r="B1058" s="5">
        <v>2012</v>
      </c>
      <c r="C1058" s="33"/>
      <c r="D1058" s="33"/>
      <c r="E1058" s="33"/>
      <c r="F1058" s="33"/>
      <c r="G1058" s="33"/>
      <c r="H1058" s="33"/>
      <c r="I1058" s="34">
        <v>3955.06</v>
      </c>
      <c r="J1058" s="34">
        <v>3955.06</v>
      </c>
      <c r="K1058" s="34"/>
      <c r="L1058" s="34"/>
      <c r="M1058" s="34"/>
      <c r="N1058" s="34"/>
      <c r="O1058" s="34"/>
      <c r="P1058" s="34"/>
      <c r="Q1058" s="34"/>
      <c r="R1058" s="34"/>
      <c r="S1058" s="34"/>
    </row>
    <row r="1059" spans="2:19">
      <c r="B1059" s="5">
        <v>2011</v>
      </c>
      <c r="C1059" s="33"/>
      <c r="D1059" s="33"/>
      <c r="E1059" s="33"/>
      <c r="F1059" s="33"/>
      <c r="G1059" s="33"/>
      <c r="H1059" s="34">
        <v>71281</v>
      </c>
      <c r="I1059" s="34">
        <v>75631.22</v>
      </c>
      <c r="J1059" s="34">
        <v>75631.22</v>
      </c>
      <c r="K1059" s="34"/>
      <c r="L1059" s="34"/>
      <c r="M1059" s="34"/>
      <c r="N1059" s="34"/>
      <c r="O1059" s="34"/>
      <c r="P1059" s="34"/>
      <c r="Q1059" s="34"/>
      <c r="R1059" s="34"/>
      <c r="S1059" s="34"/>
    </row>
    <row r="1060" spans="2:19">
      <c r="B1060" s="5">
        <v>2010</v>
      </c>
      <c r="C1060" s="33"/>
      <c r="D1060" s="33"/>
      <c r="E1060" s="33"/>
      <c r="F1060" s="33"/>
      <c r="G1060" s="34">
        <v>25848.82</v>
      </c>
      <c r="H1060" s="34">
        <v>511985.67</v>
      </c>
      <c r="I1060" s="34">
        <v>511985.67</v>
      </c>
      <c r="J1060" s="34">
        <v>511985.67</v>
      </c>
      <c r="K1060" s="34"/>
      <c r="L1060" s="34"/>
      <c r="M1060" s="34"/>
      <c r="N1060" s="34"/>
      <c r="O1060" s="34"/>
      <c r="P1060" s="34"/>
      <c r="Q1060" s="34"/>
      <c r="R1060" s="34"/>
      <c r="S1060" s="34"/>
    </row>
    <row r="1061" spans="2:19">
      <c r="B1061" s="5">
        <v>2009</v>
      </c>
      <c r="C1061" s="33"/>
      <c r="D1061" s="33"/>
      <c r="E1061" s="33"/>
      <c r="F1061" s="34">
        <v>140661.21</v>
      </c>
      <c r="G1061" s="34">
        <v>140661.21</v>
      </c>
      <c r="H1061" s="34">
        <v>140661.21</v>
      </c>
      <c r="I1061" s="34">
        <v>140661.21</v>
      </c>
      <c r="J1061" s="34">
        <v>140661.21</v>
      </c>
      <c r="K1061" s="34"/>
      <c r="L1061" s="34"/>
      <c r="M1061" s="34"/>
      <c r="N1061" s="34"/>
      <c r="O1061" s="34"/>
      <c r="P1061" s="34"/>
      <c r="Q1061" s="34"/>
      <c r="R1061" s="34"/>
      <c r="S1061" s="34"/>
    </row>
    <row r="1062" spans="2:19">
      <c r="B1062" s="5">
        <v>2008</v>
      </c>
      <c r="C1062" s="33"/>
      <c r="D1062" s="33"/>
      <c r="E1062" s="34">
        <v>148097.69</v>
      </c>
      <c r="F1062" s="34">
        <v>11193.690000000002</v>
      </c>
      <c r="G1062" s="34">
        <v>11193.69</v>
      </c>
      <c r="H1062" s="34">
        <v>11193.69</v>
      </c>
      <c r="I1062" s="34">
        <v>11193.689999999999</v>
      </c>
      <c r="J1062" s="34">
        <v>11193.689999999999</v>
      </c>
      <c r="K1062" s="34"/>
      <c r="L1062" s="34"/>
      <c r="M1062" s="34"/>
      <c r="N1062" s="34"/>
      <c r="O1062" s="34"/>
      <c r="P1062" s="34"/>
      <c r="Q1062" s="34"/>
      <c r="R1062" s="34"/>
      <c r="S1062" s="34"/>
    </row>
    <row r="1063" spans="2:19">
      <c r="B1063" s="5">
        <v>2007</v>
      </c>
      <c r="C1063" s="33"/>
      <c r="D1063" s="34">
        <v>438698.25</v>
      </c>
      <c r="E1063" s="34">
        <v>438698.25</v>
      </c>
      <c r="F1063" s="34">
        <v>178247.35</v>
      </c>
      <c r="G1063" s="34">
        <v>178247.35</v>
      </c>
      <c r="H1063" s="34">
        <v>178247.35</v>
      </c>
      <c r="I1063" s="34">
        <v>178247.35</v>
      </c>
      <c r="J1063" s="34">
        <v>178247.35</v>
      </c>
      <c r="K1063" s="34"/>
      <c r="L1063" s="34"/>
      <c r="M1063" s="34"/>
      <c r="N1063" s="34"/>
      <c r="O1063" s="34"/>
      <c r="P1063" s="34"/>
      <c r="Q1063" s="34"/>
      <c r="R1063" s="34"/>
      <c r="S1063" s="34"/>
    </row>
    <row r="1064" spans="2:19">
      <c r="B1064" s="5">
        <v>2006</v>
      </c>
      <c r="C1064" s="34">
        <v>12968.64</v>
      </c>
      <c r="D1064" s="34">
        <v>12968.64</v>
      </c>
      <c r="E1064" s="34">
        <v>12968.64</v>
      </c>
      <c r="F1064" s="34">
        <v>12487.64</v>
      </c>
      <c r="G1064" s="34">
        <v>12487.64</v>
      </c>
      <c r="H1064" s="34">
        <v>12487.64</v>
      </c>
      <c r="I1064" s="34">
        <v>12487.64</v>
      </c>
      <c r="J1064" s="34">
        <v>12487.64</v>
      </c>
      <c r="K1064" s="34"/>
      <c r="L1064" s="34"/>
      <c r="M1064" s="34"/>
      <c r="N1064" s="34"/>
      <c r="O1064" s="34"/>
      <c r="P1064" s="34"/>
      <c r="Q1064" s="34"/>
      <c r="R1064" s="34"/>
      <c r="S1064" s="34"/>
    </row>
    <row r="1065" spans="2:19">
      <c r="B1065" s="5">
        <v>2005</v>
      </c>
      <c r="C1065" s="34">
        <v>4800</v>
      </c>
      <c r="D1065" s="34">
        <v>4800</v>
      </c>
      <c r="E1065" s="34">
        <v>4800</v>
      </c>
      <c r="F1065" s="34">
        <v>4800</v>
      </c>
      <c r="G1065" s="34">
        <v>4800</v>
      </c>
      <c r="H1065" s="34">
        <v>4800</v>
      </c>
      <c r="I1065" s="34">
        <v>4800</v>
      </c>
      <c r="J1065" s="34">
        <v>4800</v>
      </c>
      <c r="K1065" s="34"/>
      <c r="L1065" s="34"/>
      <c r="M1065" s="34"/>
      <c r="N1065" s="34"/>
      <c r="O1065" s="34"/>
      <c r="P1065" s="34"/>
      <c r="Q1065" s="34"/>
      <c r="R1065" s="34"/>
      <c r="S1065" s="34"/>
    </row>
    <row r="1066" spans="2:19">
      <c r="B1066" s="5">
        <v>2004</v>
      </c>
      <c r="C1066" s="34">
        <v>5646.88</v>
      </c>
      <c r="D1066" s="34">
        <v>5646.88</v>
      </c>
      <c r="E1066" s="34">
        <v>5647.88</v>
      </c>
      <c r="F1066" s="34">
        <v>4743.43</v>
      </c>
      <c r="G1066" s="34">
        <v>4743.43</v>
      </c>
      <c r="H1066" s="34">
        <v>4743.43</v>
      </c>
      <c r="I1066" s="34">
        <v>4743.43</v>
      </c>
      <c r="J1066" s="34">
        <v>4743.43</v>
      </c>
      <c r="K1066" s="34"/>
      <c r="L1066" s="34"/>
      <c r="M1066" s="34"/>
      <c r="N1066" s="34"/>
      <c r="O1066" s="34"/>
      <c r="P1066" s="34"/>
      <c r="Q1066" s="34"/>
      <c r="R1066" s="34"/>
      <c r="S1066" s="34"/>
    </row>
    <row r="1067" spans="2:19">
      <c r="B1067" s="5">
        <v>2003</v>
      </c>
      <c r="C1067" s="34">
        <v>78408.06</v>
      </c>
      <c r="D1067" s="34">
        <v>78408.06</v>
      </c>
      <c r="E1067" s="34">
        <v>38366.400000000001</v>
      </c>
      <c r="F1067" s="34">
        <v>32222.299999999996</v>
      </c>
      <c r="G1067" s="34">
        <v>32222.3</v>
      </c>
      <c r="H1067" s="34">
        <v>32222.3</v>
      </c>
      <c r="I1067" s="34">
        <v>28722.3</v>
      </c>
      <c r="J1067" s="34">
        <v>28722.3</v>
      </c>
      <c r="K1067" s="34"/>
      <c r="L1067" s="34"/>
      <c r="M1067" s="34"/>
      <c r="N1067" s="34"/>
      <c r="O1067" s="34"/>
      <c r="P1067" s="34"/>
      <c r="Q1067" s="34"/>
      <c r="R1067" s="34"/>
      <c r="S1067" s="34"/>
    </row>
    <row r="1068" spans="2:19">
      <c r="B1068" s="5">
        <v>2002</v>
      </c>
      <c r="C1068" s="34">
        <v>205130.41</v>
      </c>
      <c r="D1068" s="34">
        <v>205130.41</v>
      </c>
      <c r="E1068" s="34">
        <v>180430.83000000002</v>
      </c>
      <c r="F1068" s="34">
        <v>153217.52999999997</v>
      </c>
      <c r="G1068" s="34">
        <v>153217.53</v>
      </c>
      <c r="H1068" s="34">
        <v>153217.53</v>
      </c>
      <c r="I1068" s="34">
        <v>153217.53</v>
      </c>
      <c r="J1068" s="34">
        <v>153217.53</v>
      </c>
      <c r="K1068" s="34"/>
      <c r="L1068" s="34"/>
      <c r="M1068" s="34"/>
      <c r="N1068" s="34"/>
      <c r="O1068" s="34"/>
      <c r="P1068" s="34"/>
      <c r="Q1068" s="34"/>
      <c r="R1068" s="34"/>
      <c r="S1068" s="34"/>
    </row>
    <row r="1069" spans="2:19">
      <c r="B1069" s="5">
        <v>2001</v>
      </c>
      <c r="C1069" s="34">
        <v>444153.58</v>
      </c>
      <c r="D1069" s="34">
        <v>444153.58</v>
      </c>
      <c r="E1069" s="34">
        <v>443943.51</v>
      </c>
      <c r="F1069" s="34">
        <v>235278.93</v>
      </c>
      <c r="G1069" s="34">
        <v>235278.93</v>
      </c>
      <c r="H1069" s="34">
        <v>235278.93</v>
      </c>
      <c r="I1069" s="34">
        <v>235278.93</v>
      </c>
      <c r="J1069" s="34">
        <v>235278.93</v>
      </c>
      <c r="K1069" s="34"/>
      <c r="L1069" s="34"/>
      <c r="M1069" s="34"/>
      <c r="N1069" s="34"/>
      <c r="O1069" s="34"/>
      <c r="P1069" s="34"/>
      <c r="Q1069" s="34"/>
      <c r="R1069" s="34"/>
      <c r="S1069" s="34"/>
    </row>
    <row r="1070" spans="2:19">
      <c r="B1070" s="5">
        <v>2000</v>
      </c>
      <c r="C1070" s="34">
        <v>172167.73</v>
      </c>
      <c r="D1070" s="34">
        <v>172167.73</v>
      </c>
      <c r="E1070" s="34">
        <v>152102.52000000002</v>
      </c>
      <c r="F1070" s="34">
        <v>151189.02000000002</v>
      </c>
      <c r="G1070" s="34">
        <v>148223.53</v>
      </c>
      <c r="H1070" s="34">
        <v>148223.53</v>
      </c>
      <c r="I1070" s="34">
        <v>63451.33</v>
      </c>
      <c r="J1070" s="34">
        <v>63451.33</v>
      </c>
      <c r="K1070" s="34"/>
      <c r="L1070" s="34"/>
      <c r="M1070" s="34"/>
      <c r="N1070" s="34"/>
      <c r="O1070" s="34"/>
      <c r="P1070" s="34"/>
      <c r="Q1070" s="34"/>
      <c r="R1070" s="34"/>
      <c r="S1070" s="34"/>
    </row>
    <row r="1071" spans="2:19">
      <c r="B1071" s="5">
        <v>1999</v>
      </c>
      <c r="C1071" s="34">
        <v>725391.79</v>
      </c>
      <c r="D1071" s="34">
        <v>725391.79</v>
      </c>
      <c r="E1071" s="34">
        <v>590382.92000000004</v>
      </c>
      <c r="F1071" s="34">
        <v>540319.97000000009</v>
      </c>
      <c r="G1071" s="34">
        <v>540319.97</v>
      </c>
      <c r="H1071" s="34">
        <v>540319.97</v>
      </c>
      <c r="I1071" s="34">
        <v>527309.79</v>
      </c>
      <c r="J1071" s="34">
        <v>527309.79</v>
      </c>
      <c r="K1071" s="34"/>
      <c r="L1071" s="34"/>
      <c r="M1071" s="34"/>
      <c r="N1071" s="34"/>
      <c r="O1071" s="34"/>
      <c r="P1071" s="34"/>
      <c r="Q1071" s="34"/>
      <c r="R1071" s="34"/>
      <c r="S1071" s="34"/>
    </row>
    <row r="1072" spans="2:19">
      <c r="B1072" s="5">
        <v>1998</v>
      </c>
      <c r="C1072" s="34">
        <v>257089.97999999998</v>
      </c>
      <c r="D1072" s="34">
        <v>257089.97999999998</v>
      </c>
      <c r="E1072" s="34">
        <v>184936.37999999998</v>
      </c>
      <c r="F1072" s="34">
        <v>139459.78999999998</v>
      </c>
      <c r="G1072" s="34">
        <v>113895.2</v>
      </c>
      <c r="H1072" s="34">
        <v>113895.2</v>
      </c>
      <c r="I1072" s="34">
        <v>110232.87</v>
      </c>
      <c r="J1072" s="34">
        <v>110232.87</v>
      </c>
      <c r="K1072" s="34"/>
      <c r="L1072" s="34"/>
      <c r="M1072" s="34"/>
      <c r="N1072" s="34"/>
      <c r="O1072" s="34"/>
      <c r="P1072" s="34"/>
      <c r="Q1072" s="34"/>
      <c r="R1072" s="34"/>
      <c r="S1072" s="34"/>
    </row>
    <row r="1073" spans="2:19">
      <c r="B1073" s="5">
        <v>1997</v>
      </c>
      <c r="C1073" s="34">
        <v>1080241.42</v>
      </c>
      <c r="D1073" s="34">
        <v>1080241.42</v>
      </c>
      <c r="E1073" s="34">
        <v>810266.99</v>
      </c>
      <c r="F1073" s="34">
        <v>361515.19000000006</v>
      </c>
      <c r="G1073" s="34">
        <v>361515.19</v>
      </c>
      <c r="H1073" s="34">
        <v>361515.19</v>
      </c>
      <c r="I1073" s="34">
        <v>326638.82999999996</v>
      </c>
      <c r="J1073" s="34">
        <v>326638.82999999996</v>
      </c>
      <c r="K1073" s="34"/>
      <c r="L1073" s="34"/>
      <c r="M1073" s="34"/>
      <c r="N1073" s="34"/>
      <c r="O1073" s="34"/>
      <c r="P1073" s="34"/>
      <c r="Q1073" s="34"/>
      <c r="R1073" s="34"/>
      <c r="S1073" s="34"/>
    </row>
    <row r="1074" spans="2:19">
      <c r="B1074" s="5">
        <v>1996</v>
      </c>
      <c r="C1074" s="34">
        <v>152616.4</v>
      </c>
      <c r="D1074" s="34">
        <v>152616.4</v>
      </c>
      <c r="E1074" s="34">
        <v>234304.07</v>
      </c>
      <c r="F1074" s="34">
        <v>50475.290000000008</v>
      </c>
      <c r="G1074" s="34">
        <v>50475.29</v>
      </c>
      <c r="H1074" s="34">
        <v>50475.29</v>
      </c>
      <c r="I1074" s="34">
        <v>50475.290000000008</v>
      </c>
      <c r="J1074" s="34">
        <v>50475.290000000008</v>
      </c>
      <c r="K1074" s="34"/>
      <c r="L1074" s="34"/>
      <c r="M1074" s="34"/>
      <c r="N1074" s="34"/>
      <c r="O1074" s="34"/>
      <c r="P1074" s="34"/>
      <c r="Q1074" s="34"/>
      <c r="R1074" s="34"/>
      <c r="S1074" s="34"/>
    </row>
    <row r="1075" spans="2:19">
      <c r="B1075" s="5">
        <v>1995</v>
      </c>
      <c r="C1075" s="34">
        <v>228451.41000000003</v>
      </c>
      <c r="D1075" s="34">
        <v>228451.41000000003</v>
      </c>
      <c r="E1075" s="34">
        <v>190992.27</v>
      </c>
      <c r="F1075" s="34">
        <v>190992.27</v>
      </c>
      <c r="G1075" s="34">
        <v>190992.27</v>
      </c>
      <c r="H1075" s="34">
        <v>190992.27</v>
      </c>
      <c r="I1075" s="34">
        <v>42682.45</v>
      </c>
      <c r="J1075" s="34">
        <v>42682.45</v>
      </c>
      <c r="K1075" s="34"/>
      <c r="L1075" s="34"/>
      <c r="M1075" s="34"/>
      <c r="N1075" s="34"/>
      <c r="O1075" s="34"/>
      <c r="P1075" s="34"/>
      <c r="Q1075" s="34"/>
      <c r="R1075" s="34"/>
      <c r="S1075" s="34"/>
    </row>
    <row r="1076" spans="2:19">
      <c r="B1076" s="5">
        <v>1994</v>
      </c>
      <c r="C1076" s="34">
        <v>429558.45999999996</v>
      </c>
      <c r="D1076" s="34">
        <v>429558.45999999996</v>
      </c>
      <c r="E1076" s="34">
        <v>126372.19</v>
      </c>
      <c r="F1076" s="34">
        <v>66269.709999999992</v>
      </c>
      <c r="G1076" s="34">
        <v>63976.51</v>
      </c>
      <c r="H1076" s="34">
        <v>63976.51</v>
      </c>
      <c r="I1076" s="34">
        <v>63976.51</v>
      </c>
      <c r="J1076" s="34">
        <v>63976.51</v>
      </c>
      <c r="K1076" s="34"/>
      <c r="L1076" s="34"/>
      <c r="M1076" s="34"/>
      <c r="N1076" s="34"/>
      <c r="O1076" s="34"/>
      <c r="P1076" s="34"/>
      <c r="Q1076" s="34"/>
      <c r="R1076" s="34"/>
      <c r="S1076" s="34"/>
    </row>
    <row r="1077" spans="2:19">
      <c r="B1077" s="5">
        <v>1993</v>
      </c>
      <c r="C1077" s="34">
        <v>397732.85</v>
      </c>
      <c r="D1077" s="34">
        <v>397732.85</v>
      </c>
      <c r="E1077" s="34">
        <v>379693.74000000005</v>
      </c>
      <c r="F1077" s="34">
        <v>1687.4599999999627</v>
      </c>
      <c r="G1077" s="34">
        <v>1687.46</v>
      </c>
      <c r="H1077" s="34">
        <v>1687.46</v>
      </c>
      <c r="I1077" s="34">
        <v>0</v>
      </c>
      <c r="J1077" s="34">
        <v>0</v>
      </c>
      <c r="K1077" s="34"/>
      <c r="L1077" s="34"/>
      <c r="M1077" s="34"/>
      <c r="N1077" s="34"/>
      <c r="O1077" s="34"/>
      <c r="P1077" s="34"/>
      <c r="Q1077" s="34"/>
      <c r="R1077" s="34"/>
      <c r="S1077" s="34"/>
    </row>
    <row r="1078" spans="2:19">
      <c r="B1078" s="5">
        <v>1992</v>
      </c>
      <c r="C1078" s="34">
        <v>196071.24</v>
      </c>
      <c r="D1078" s="34">
        <v>196071.24</v>
      </c>
      <c r="E1078" s="34">
        <v>147872.13</v>
      </c>
      <c r="F1078" s="34">
        <v>98756.91</v>
      </c>
      <c r="G1078" s="34">
        <v>98756.91</v>
      </c>
      <c r="H1078" s="34">
        <v>98756.91</v>
      </c>
      <c r="I1078" s="34">
        <v>96426.6</v>
      </c>
      <c r="J1078" s="34">
        <v>96426.6</v>
      </c>
      <c r="K1078" s="34"/>
      <c r="L1078" s="34"/>
      <c r="M1078" s="34"/>
      <c r="N1078" s="34"/>
      <c r="O1078" s="34"/>
      <c r="P1078" s="34"/>
      <c r="Q1078" s="34"/>
      <c r="R1078" s="34"/>
      <c r="S1078" s="34"/>
    </row>
    <row r="1079" spans="2:19">
      <c r="B1079" s="5">
        <v>1991</v>
      </c>
      <c r="C1079" s="34">
        <v>259851.79</v>
      </c>
      <c r="D1079" s="34">
        <v>259851.79</v>
      </c>
      <c r="E1079" s="34">
        <v>254577.49</v>
      </c>
      <c r="F1079" s="34">
        <v>235393.83</v>
      </c>
      <c r="G1079" s="34">
        <v>220383.7</v>
      </c>
      <c r="H1079" s="34">
        <v>220383.7</v>
      </c>
      <c r="I1079" s="34">
        <v>207146.96000000002</v>
      </c>
      <c r="J1079" s="34">
        <v>207146.96000000002</v>
      </c>
      <c r="K1079" s="34"/>
      <c r="L1079" s="34"/>
      <c r="M1079" s="34"/>
      <c r="N1079" s="34"/>
      <c r="O1079" s="34"/>
      <c r="P1079" s="34"/>
      <c r="Q1079" s="34"/>
      <c r="R1079" s="34"/>
      <c r="S1079" s="34"/>
    </row>
    <row r="1080" spans="2:19">
      <c r="B1080" s="5">
        <v>1990</v>
      </c>
      <c r="C1080" s="34">
        <v>31693.15</v>
      </c>
      <c r="D1080" s="34">
        <v>31693.15</v>
      </c>
      <c r="E1080" s="34">
        <v>31521.17</v>
      </c>
      <c r="F1080" s="34">
        <v>31693.15</v>
      </c>
      <c r="G1080" s="34">
        <v>31693.15</v>
      </c>
      <c r="H1080" s="34">
        <v>31693.15</v>
      </c>
      <c r="I1080" s="34">
        <v>31693.149999999998</v>
      </c>
      <c r="J1080" s="34">
        <v>31693.149999999998</v>
      </c>
      <c r="K1080" s="34"/>
      <c r="L1080" s="34"/>
      <c r="M1080" s="34"/>
      <c r="N1080" s="34"/>
      <c r="O1080" s="34"/>
      <c r="P1080" s="34"/>
      <c r="Q1080" s="34"/>
      <c r="R1080" s="34"/>
      <c r="S1080" s="34"/>
    </row>
    <row r="1081" spans="2:19">
      <c r="B1081" s="5">
        <v>1989</v>
      </c>
      <c r="C1081" s="34">
        <v>91415.700000000012</v>
      </c>
      <c r="D1081" s="34">
        <v>91415.700000000012</v>
      </c>
      <c r="E1081" s="34">
        <v>70155.47</v>
      </c>
      <c r="F1081" s="34">
        <v>47838.31</v>
      </c>
      <c r="G1081" s="34">
        <v>47838.31</v>
      </c>
      <c r="H1081" s="34">
        <v>47838.31</v>
      </c>
      <c r="I1081" s="34">
        <v>47838.31</v>
      </c>
      <c r="J1081" s="34">
        <v>47838.31</v>
      </c>
      <c r="K1081" s="34"/>
      <c r="L1081" s="34"/>
      <c r="M1081" s="34"/>
      <c r="N1081" s="34"/>
      <c r="O1081" s="34"/>
      <c r="P1081" s="34"/>
      <c r="Q1081" s="34"/>
      <c r="R1081" s="34"/>
      <c r="S1081" s="34"/>
    </row>
    <row r="1082" spans="2:19">
      <c r="B1082" s="5">
        <v>1988</v>
      </c>
      <c r="C1082" s="34">
        <v>109410.73</v>
      </c>
      <c r="D1082" s="34">
        <v>109410.73</v>
      </c>
      <c r="E1082" s="34">
        <v>70239.849999999991</v>
      </c>
      <c r="F1082" s="34">
        <v>17908.509999999995</v>
      </c>
      <c r="G1082" s="34">
        <v>17908.509999999998</v>
      </c>
      <c r="H1082" s="34">
        <v>17908.509999999998</v>
      </c>
      <c r="I1082" s="34">
        <v>17908.509999999998</v>
      </c>
      <c r="J1082" s="34">
        <v>17908.509999999998</v>
      </c>
      <c r="K1082" s="34"/>
      <c r="L1082" s="34"/>
      <c r="M1082" s="34"/>
      <c r="N1082" s="34"/>
      <c r="O1082" s="34"/>
      <c r="P1082" s="34"/>
      <c r="Q1082" s="34"/>
      <c r="R1082" s="34"/>
      <c r="S1082" s="34"/>
    </row>
    <row r="1083" spans="2:19">
      <c r="B1083" s="5">
        <v>1987</v>
      </c>
      <c r="C1083" s="34">
        <v>237006.48</v>
      </c>
      <c r="D1083" s="34">
        <v>237006.48</v>
      </c>
      <c r="E1083" s="34">
        <v>57991.91</v>
      </c>
      <c r="F1083" s="34">
        <v>41608.58</v>
      </c>
      <c r="G1083" s="34">
        <v>41608.58</v>
      </c>
      <c r="H1083" s="34">
        <v>41608.58</v>
      </c>
      <c r="I1083" s="34">
        <v>41608.58</v>
      </c>
      <c r="J1083" s="34">
        <v>41608.58</v>
      </c>
      <c r="K1083" s="34"/>
      <c r="L1083" s="34"/>
      <c r="M1083" s="34"/>
      <c r="N1083" s="34"/>
      <c r="O1083" s="34"/>
      <c r="P1083" s="34"/>
      <c r="Q1083" s="34"/>
      <c r="R1083" s="34"/>
      <c r="S1083" s="34"/>
    </row>
    <row r="1084" spans="2:19">
      <c r="B1084" s="5">
        <v>1986</v>
      </c>
      <c r="C1084" s="34">
        <v>214813.88</v>
      </c>
      <c r="D1084" s="34">
        <v>214813.88</v>
      </c>
      <c r="E1084" s="34">
        <v>36735.410000000003</v>
      </c>
      <c r="F1084" s="34">
        <v>36735.410000000003</v>
      </c>
      <c r="G1084" s="34">
        <v>36735.410000000003</v>
      </c>
      <c r="H1084" s="34">
        <v>36735.410000000003</v>
      </c>
      <c r="I1084" s="34">
        <v>36735.410000000003</v>
      </c>
      <c r="J1084" s="34">
        <v>36735.410000000003</v>
      </c>
      <c r="K1084" s="34"/>
      <c r="L1084" s="34"/>
      <c r="M1084" s="34"/>
      <c r="N1084" s="34"/>
      <c r="O1084" s="34"/>
      <c r="P1084" s="34"/>
      <c r="Q1084" s="34"/>
      <c r="R1084" s="34"/>
      <c r="S1084" s="34"/>
    </row>
    <row r="1085" spans="2:19">
      <c r="B1085" s="5">
        <v>1985</v>
      </c>
      <c r="C1085" s="34">
        <v>7241.55</v>
      </c>
      <c r="D1085" s="34">
        <v>7241.55</v>
      </c>
      <c r="E1085" s="34">
        <v>7241.55</v>
      </c>
      <c r="F1085" s="34">
        <v>5054.75</v>
      </c>
      <c r="G1085" s="34">
        <v>5054.75</v>
      </c>
      <c r="H1085" s="34">
        <v>5054.75</v>
      </c>
      <c r="I1085" s="34">
        <v>0</v>
      </c>
      <c r="J1085" s="34">
        <v>0</v>
      </c>
      <c r="K1085" s="34"/>
      <c r="L1085" s="34"/>
      <c r="M1085" s="34"/>
      <c r="N1085" s="34"/>
      <c r="O1085" s="34"/>
      <c r="P1085" s="34"/>
      <c r="Q1085" s="34"/>
      <c r="R1085" s="34"/>
      <c r="S1085" s="34"/>
    </row>
    <row r="1086" spans="2:19">
      <c r="B1086" s="5">
        <v>1984</v>
      </c>
      <c r="C1086" s="34">
        <v>119396.98</v>
      </c>
      <c r="D1086" s="34">
        <v>119396.98</v>
      </c>
      <c r="E1086" s="34">
        <v>114236</v>
      </c>
      <c r="F1086" s="34">
        <v>2080.9600000000064</v>
      </c>
      <c r="G1086" s="34">
        <v>2080.96</v>
      </c>
      <c r="H1086" s="34">
        <v>2080.96</v>
      </c>
      <c r="I1086" s="34">
        <v>2080.96</v>
      </c>
      <c r="J1086" s="34">
        <v>2080.96</v>
      </c>
      <c r="K1086" s="34"/>
      <c r="L1086" s="34"/>
      <c r="M1086" s="34"/>
      <c r="N1086" s="34"/>
      <c r="O1086" s="34"/>
      <c r="P1086" s="34"/>
      <c r="Q1086" s="34"/>
      <c r="R1086" s="34"/>
      <c r="S1086" s="34"/>
    </row>
    <row r="1087" spans="2:19">
      <c r="B1087" s="5">
        <v>1983</v>
      </c>
      <c r="C1087" s="34">
        <v>80028.679999999993</v>
      </c>
      <c r="D1087" s="34">
        <v>80028.679999999993</v>
      </c>
      <c r="E1087" s="34">
        <v>80028.679999999993</v>
      </c>
      <c r="F1087" s="34">
        <v>63419.359999999993</v>
      </c>
      <c r="G1087" s="34">
        <v>61675.61</v>
      </c>
      <c r="H1087" s="34">
        <v>61675.61</v>
      </c>
      <c r="I1087" s="34">
        <v>61675.61</v>
      </c>
      <c r="J1087" s="34">
        <v>61675.61</v>
      </c>
      <c r="K1087" s="34"/>
      <c r="L1087" s="34"/>
      <c r="M1087" s="34"/>
      <c r="N1087" s="34"/>
      <c r="O1087" s="34"/>
      <c r="P1087" s="34"/>
      <c r="Q1087" s="34"/>
      <c r="R1087" s="34"/>
      <c r="S1087" s="34"/>
    </row>
    <row r="1088" spans="2:19">
      <c r="B1088" s="5">
        <v>1982</v>
      </c>
      <c r="C1088" s="34">
        <v>21583.19</v>
      </c>
      <c r="D1088" s="34">
        <v>21583.19</v>
      </c>
      <c r="E1088" s="34">
        <v>21583.19</v>
      </c>
      <c r="F1088" s="34">
        <v>21583.19</v>
      </c>
      <c r="G1088" s="34">
        <v>21583.19</v>
      </c>
      <c r="H1088" s="34">
        <v>21583.19</v>
      </c>
      <c r="I1088" s="34">
        <v>0</v>
      </c>
      <c r="J1088" s="34">
        <v>0</v>
      </c>
      <c r="K1088" s="34"/>
      <c r="L1088" s="34"/>
      <c r="M1088" s="34"/>
      <c r="N1088" s="34"/>
      <c r="O1088" s="34"/>
      <c r="P1088" s="34"/>
      <c r="Q1088" s="34"/>
      <c r="R1088" s="34"/>
      <c r="S1088" s="34"/>
    </row>
    <row r="1089" spans="2:19">
      <c r="B1089" s="5">
        <v>1981</v>
      </c>
      <c r="C1089" s="34">
        <v>76384.44</v>
      </c>
      <c r="D1089" s="34">
        <v>76384.44</v>
      </c>
      <c r="E1089" s="34">
        <v>75408.92</v>
      </c>
      <c r="F1089" s="34">
        <v>55023.179999999986</v>
      </c>
      <c r="G1089" s="34">
        <v>55023.18</v>
      </c>
      <c r="H1089" s="34">
        <v>55023.18</v>
      </c>
      <c r="I1089" s="34">
        <v>36012.33</v>
      </c>
      <c r="J1089" s="34">
        <v>36012.33</v>
      </c>
      <c r="K1089" s="34"/>
      <c r="L1089" s="34"/>
      <c r="M1089" s="34"/>
      <c r="N1089" s="34"/>
      <c r="O1089" s="34"/>
      <c r="P1089" s="34"/>
      <c r="Q1089" s="34"/>
      <c r="R1089" s="34"/>
      <c r="S1089" s="34"/>
    </row>
    <row r="1090" spans="2:19">
      <c r="B1090" s="5">
        <v>1980</v>
      </c>
      <c r="C1090" s="34">
        <v>44069.229999999996</v>
      </c>
      <c r="D1090" s="34">
        <v>44069.229999999996</v>
      </c>
      <c r="E1090" s="34">
        <v>27835.71</v>
      </c>
      <c r="F1090" s="34">
        <v>27835.71</v>
      </c>
      <c r="G1090" s="34">
        <v>27835.71</v>
      </c>
      <c r="H1090" s="34">
        <v>27835.71</v>
      </c>
      <c r="I1090" s="34">
        <v>27835.71</v>
      </c>
      <c r="J1090" s="34">
        <v>27835.71</v>
      </c>
      <c r="K1090" s="34"/>
      <c r="L1090" s="34"/>
      <c r="M1090" s="34"/>
      <c r="N1090" s="34"/>
      <c r="O1090" s="34"/>
      <c r="P1090" s="34"/>
      <c r="Q1090" s="34"/>
      <c r="R1090" s="34"/>
      <c r="S1090" s="34"/>
    </row>
    <row r="1091" spans="2:19">
      <c r="B1091" s="5">
        <v>1979</v>
      </c>
      <c r="C1091" s="34">
        <v>3596.43</v>
      </c>
      <c r="D1091" s="34">
        <v>3596.43</v>
      </c>
      <c r="E1091" s="34">
        <v>3596.43</v>
      </c>
      <c r="F1091" s="34">
        <v>0</v>
      </c>
      <c r="G1091" s="34">
        <v>0</v>
      </c>
      <c r="H1091" s="34">
        <v>0</v>
      </c>
      <c r="I1091" s="34">
        <v>0</v>
      </c>
      <c r="J1091" s="34">
        <v>0</v>
      </c>
      <c r="K1091" s="34"/>
      <c r="L1091" s="34"/>
      <c r="M1091" s="34"/>
      <c r="N1091" s="34"/>
      <c r="O1091" s="34"/>
      <c r="P1091" s="34"/>
      <c r="Q1091" s="34"/>
      <c r="R1091" s="34"/>
      <c r="S1091" s="34"/>
    </row>
    <row r="1092" spans="2:19">
      <c r="B1092" s="5">
        <v>1978</v>
      </c>
      <c r="C1092" s="34">
        <v>9146.75</v>
      </c>
      <c r="D1092" s="34">
        <v>9146.75</v>
      </c>
      <c r="E1092" s="34">
        <v>9146.75</v>
      </c>
      <c r="F1092" s="34">
        <v>4573.38</v>
      </c>
      <c r="G1092" s="34">
        <v>0</v>
      </c>
      <c r="H1092" s="34">
        <v>0</v>
      </c>
      <c r="I1092" s="34">
        <v>0</v>
      </c>
      <c r="J1092" s="34">
        <v>0</v>
      </c>
      <c r="K1092" s="34"/>
      <c r="L1092" s="34"/>
      <c r="M1092" s="34"/>
      <c r="N1092" s="34"/>
      <c r="O1092" s="34"/>
      <c r="P1092" s="34"/>
      <c r="Q1092" s="34"/>
      <c r="R1092" s="34"/>
      <c r="S1092" s="34"/>
    </row>
    <row r="1093" spans="2:19">
      <c r="B1093" s="5">
        <v>1977</v>
      </c>
      <c r="C1093" s="34">
        <v>55358.13</v>
      </c>
      <c r="D1093" s="34">
        <v>55358.13</v>
      </c>
      <c r="E1093" s="34">
        <v>55358.13</v>
      </c>
      <c r="F1093" s="34">
        <v>55358.13</v>
      </c>
      <c r="G1093" s="34">
        <v>55358.13</v>
      </c>
      <c r="H1093" s="34">
        <v>55358.13</v>
      </c>
      <c r="I1093" s="34">
        <v>55358.13</v>
      </c>
      <c r="J1093" s="34">
        <v>55358.13</v>
      </c>
      <c r="K1093" s="34"/>
      <c r="L1093" s="34"/>
      <c r="M1093" s="34"/>
      <c r="N1093" s="34"/>
      <c r="O1093" s="34"/>
      <c r="P1093" s="34"/>
      <c r="Q1093" s="34"/>
      <c r="R1093" s="34"/>
      <c r="S1093" s="34"/>
    </row>
    <row r="1094" spans="2:19">
      <c r="B1094" s="5">
        <v>1976</v>
      </c>
      <c r="C1094" s="34">
        <v>7902.02</v>
      </c>
      <c r="D1094" s="34">
        <v>7902.02</v>
      </c>
      <c r="E1094" s="34">
        <v>29349.88</v>
      </c>
      <c r="F1094" s="34">
        <v>29349.88</v>
      </c>
      <c r="G1094" s="34">
        <v>29349.88</v>
      </c>
      <c r="H1094" s="34">
        <v>29349.88</v>
      </c>
      <c r="I1094" s="34">
        <v>7902.02</v>
      </c>
      <c r="J1094" s="34">
        <v>7902.02</v>
      </c>
      <c r="K1094" s="34"/>
      <c r="L1094" s="34"/>
      <c r="M1094" s="34"/>
      <c r="N1094" s="34"/>
      <c r="O1094" s="34"/>
      <c r="P1094" s="34"/>
      <c r="Q1094" s="34"/>
      <c r="R1094" s="34"/>
      <c r="S1094" s="34"/>
    </row>
    <row r="1095" spans="2:19">
      <c r="B1095" s="5">
        <v>1975</v>
      </c>
      <c r="C1095" s="34">
        <v>68336.39</v>
      </c>
      <c r="D1095" s="34">
        <v>68336.39</v>
      </c>
      <c r="E1095" s="34">
        <v>0</v>
      </c>
      <c r="F1095" s="34">
        <v>0</v>
      </c>
      <c r="G1095" s="34">
        <v>0</v>
      </c>
      <c r="H1095" s="34">
        <v>0</v>
      </c>
      <c r="I1095" s="34">
        <v>0</v>
      </c>
      <c r="J1095" s="34">
        <v>0</v>
      </c>
      <c r="K1095" s="34"/>
      <c r="L1095" s="34"/>
      <c r="M1095" s="34"/>
      <c r="N1095" s="34"/>
      <c r="O1095" s="34"/>
      <c r="P1095" s="34"/>
      <c r="Q1095" s="34"/>
      <c r="R1095" s="34"/>
      <c r="S1095" s="34"/>
    </row>
    <row r="1096" spans="2:19">
      <c r="B1096" s="5">
        <v>1974</v>
      </c>
      <c r="C1096" s="34">
        <v>1329.36</v>
      </c>
      <c r="D1096" s="34">
        <v>1329.36</v>
      </c>
      <c r="E1096" s="34">
        <v>1329.36</v>
      </c>
      <c r="F1096" s="34">
        <v>1329.36</v>
      </c>
      <c r="G1096" s="34">
        <v>1329.36</v>
      </c>
      <c r="H1096" s="34">
        <v>1329.36</v>
      </c>
      <c r="I1096" s="34">
        <v>1329.36</v>
      </c>
      <c r="J1096" s="34">
        <v>1329.36</v>
      </c>
      <c r="K1096" s="34"/>
      <c r="L1096" s="34"/>
      <c r="M1096" s="34"/>
      <c r="N1096" s="34"/>
      <c r="O1096" s="34"/>
      <c r="P1096" s="34"/>
      <c r="Q1096" s="34"/>
      <c r="R1096" s="34"/>
      <c r="S1096" s="34"/>
    </row>
    <row r="1097" spans="2:19">
      <c r="B1097" s="5">
        <v>1973</v>
      </c>
      <c r="C1097" s="34">
        <v>8627.4699999999993</v>
      </c>
      <c r="D1097" s="34">
        <v>8627.4699999999993</v>
      </c>
      <c r="E1097" s="34">
        <v>0</v>
      </c>
      <c r="F1097" s="34">
        <v>0</v>
      </c>
      <c r="G1097" s="34">
        <v>0</v>
      </c>
      <c r="H1097" s="34">
        <v>0</v>
      </c>
      <c r="I1097" s="34">
        <v>0</v>
      </c>
      <c r="J1097" s="34">
        <v>0</v>
      </c>
      <c r="K1097" s="34"/>
      <c r="L1097" s="34"/>
      <c r="M1097" s="34"/>
      <c r="N1097" s="34"/>
      <c r="O1097" s="34"/>
      <c r="P1097" s="34"/>
      <c r="Q1097" s="34"/>
      <c r="R1097" s="34"/>
      <c r="S1097" s="34"/>
    </row>
    <row r="1098" spans="2:19">
      <c r="B1098" s="5">
        <v>1972</v>
      </c>
      <c r="C1098" s="34">
        <v>0</v>
      </c>
      <c r="D1098" s="34">
        <v>0</v>
      </c>
      <c r="E1098" s="34">
        <v>0</v>
      </c>
      <c r="F1098" s="34">
        <v>0</v>
      </c>
      <c r="G1098" s="34">
        <v>0</v>
      </c>
      <c r="H1098" s="34">
        <v>0</v>
      </c>
      <c r="I1098" s="34">
        <v>0</v>
      </c>
      <c r="J1098" s="34">
        <v>0</v>
      </c>
      <c r="K1098" s="34"/>
      <c r="L1098" s="34"/>
      <c r="M1098" s="34"/>
      <c r="N1098" s="34"/>
      <c r="O1098" s="34"/>
      <c r="P1098" s="34"/>
      <c r="Q1098" s="34"/>
      <c r="R1098" s="34"/>
      <c r="S1098" s="34"/>
    </row>
    <row r="1099" spans="2:19">
      <c r="B1099" s="5">
        <v>1971</v>
      </c>
      <c r="C1099" s="34">
        <v>0</v>
      </c>
      <c r="D1099" s="34">
        <v>0</v>
      </c>
      <c r="E1099" s="34">
        <v>0</v>
      </c>
      <c r="F1099" s="34">
        <v>0</v>
      </c>
      <c r="G1099" s="34">
        <v>0</v>
      </c>
      <c r="H1099" s="34">
        <v>0</v>
      </c>
      <c r="I1099" s="34">
        <v>0</v>
      </c>
      <c r="J1099" s="34">
        <v>0</v>
      </c>
      <c r="K1099" s="34"/>
      <c r="L1099" s="34"/>
      <c r="M1099" s="34"/>
      <c r="N1099" s="34"/>
      <c r="O1099" s="34"/>
      <c r="P1099" s="34"/>
      <c r="Q1099" s="34"/>
      <c r="R1099" s="34"/>
      <c r="S1099" s="34"/>
    </row>
    <row r="1100" spans="2:19">
      <c r="B1100" s="5">
        <v>1970</v>
      </c>
      <c r="C1100" s="34">
        <v>0</v>
      </c>
      <c r="D1100" s="34">
        <v>0</v>
      </c>
      <c r="E1100" s="34">
        <v>0</v>
      </c>
      <c r="F1100" s="34">
        <v>0</v>
      </c>
      <c r="G1100" s="34">
        <v>0</v>
      </c>
      <c r="H1100" s="34">
        <v>0</v>
      </c>
      <c r="I1100" s="34">
        <v>0</v>
      </c>
      <c r="J1100" s="34">
        <v>0</v>
      </c>
      <c r="K1100" s="34"/>
      <c r="L1100" s="34"/>
      <c r="M1100" s="34"/>
      <c r="N1100" s="34"/>
      <c r="O1100" s="34"/>
      <c r="P1100" s="34"/>
      <c r="Q1100" s="34"/>
      <c r="R1100" s="34"/>
      <c r="S1100" s="34"/>
    </row>
    <row r="1101" spans="2:19">
      <c r="B1101" s="5">
        <v>1969</v>
      </c>
      <c r="C1101" s="34">
        <v>0</v>
      </c>
      <c r="D1101" s="34">
        <v>0</v>
      </c>
      <c r="E1101" s="34">
        <v>0</v>
      </c>
      <c r="F1101" s="34">
        <v>0</v>
      </c>
      <c r="G1101" s="34">
        <v>0</v>
      </c>
      <c r="H1101" s="34">
        <v>0</v>
      </c>
      <c r="I1101" s="34">
        <v>0</v>
      </c>
      <c r="J1101" s="34">
        <v>0</v>
      </c>
      <c r="K1101" s="34"/>
      <c r="L1101" s="34"/>
      <c r="M1101" s="34"/>
      <c r="N1101" s="34"/>
      <c r="O1101" s="34"/>
      <c r="P1101" s="34"/>
      <c r="Q1101" s="34"/>
      <c r="R1101" s="34"/>
      <c r="S1101" s="34"/>
    </row>
    <row r="1102" spans="2:19">
      <c r="B1102" s="5">
        <v>1968</v>
      </c>
      <c r="C1102" s="34">
        <v>21574.720000000001</v>
      </c>
      <c r="D1102" s="34">
        <v>21574.720000000001</v>
      </c>
      <c r="E1102" s="34">
        <v>0</v>
      </c>
      <c r="F1102" s="34">
        <v>0</v>
      </c>
      <c r="G1102" s="34">
        <v>0</v>
      </c>
      <c r="H1102" s="34">
        <v>0</v>
      </c>
      <c r="I1102" s="34">
        <v>0</v>
      </c>
      <c r="J1102" s="34">
        <v>0</v>
      </c>
      <c r="K1102" s="34"/>
      <c r="L1102" s="34"/>
      <c r="M1102" s="34"/>
      <c r="N1102" s="34"/>
      <c r="O1102" s="34"/>
      <c r="P1102" s="34"/>
      <c r="Q1102" s="34"/>
      <c r="R1102" s="34"/>
      <c r="S1102" s="34"/>
    </row>
    <row r="1103" spans="2:19">
      <c r="B1103" s="5">
        <v>1967</v>
      </c>
      <c r="C1103" s="34">
        <v>293222.83</v>
      </c>
      <c r="D1103" s="34">
        <v>293222.83</v>
      </c>
      <c r="E1103" s="34">
        <v>293222.83</v>
      </c>
      <c r="F1103" s="34">
        <v>0</v>
      </c>
      <c r="G1103" s="34">
        <v>0</v>
      </c>
      <c r="H1103" s="34">
        <v>0</v>
      </c>
      <c r="I1103" s="34">
        <v>0</v>
      </c>
      <c r="J1103" s="34">
        <v>0</v>
      </c>
      <c r="K1103" s="34"/>
      <c r="L1103" s="34"/>
      <c r="M1103" s="34"/>
      <c r="N1103" s="34"/>
      <c r="O1103" s="34"/>
      <c r="P1103" s="34"/>
      <c r="Q1103" s="34"/>
      <c r="R1103" s="34"/>
      <c r="S1103" s="34"/>
    </row>
    <row r="1104" spans="2:19">
      <c r="B1104" s="5">
        <v>1966</v>
      </c>
      <c r="C1104" s="34">
        <v>0</v>
      </c>
      <c r="D1104" s="34">
        <v>0</v>
      </c>
      <c r="E1104" s="34">
        <v>0</v>
      </c>
      <c r="F1104" s="34">
        <v>0</v>
      </c>
      <c r="G1104" s="34">
        <v>0</v>
      </c>
      <c r="H1104" s="34">
        <v>0</v>
      </c>
      <c r="I1104" s="34">
        <v>0</v>
      </c>
      <c r="J1104" s="34">
        <v>0</v>
      </c>
      <c r="K1104" s="34"/>
      <c r="L1104" s="34"/>
      <c r="M1104" s="34"/>
      <c r="N1104" s="34"/>
      <c r="O1104" s="34"/>
      <c r="P1104" s="34"/>
      <c r="Q1104" s="34"/>
      <c r="R1104" s="34"/>
      <c r="S1104" s="34"/>
    </row>
    <row r="1105" spans="2:19">
      <c r="B1105" s="5">
        <v>1965</v>
      </c>
      <c r="C1105" s="34">
        <v>12060.86</v>
      </c>
      <c r="D1105" s="34">
        <v>12060.86</v>
      </c>
      <c r="E1105" s="34">
        <v>12060.859999999986</v>
      </c>
      <c r="F1105" s="34">
        <v>12060.859999999986</v>
      </c>
      <c r="G1105" s="34">
        <v>12060.86</v>
      </c>
      <c r="H1105" s="34">
        <v>12060.86</v>
      </c>
      <c r="I1105" s="34">
        <v>0</v>
      </c>
      <c r="J1105" s="34">
        <v>0</v>
      </c>
      <c r="K1105" s="34"/>
      <c r="L1105" s="34"/>
      <c r="M1105" s="34"/>
      <c r="N1105" s="34"/>
      <c r="O1105" s="34"/>
      <c r="P1105" s="34"/>
      <c r="Q1105" s="34"/>
      <c r="R1105" s="34"/>
      <c r="S1105" s="34"/>
    </row>
    <row r="1106" spans="2:19">
      <c r="B1106" s="5">
        <v>1964</v>
      </c>
      <c r="C1106" s="34">
        <v>0</v>
      </c>
      <c r="D1106" s="34">
        <v>0</v>
      </c>
      <c r="E1106" s="34">
        <v>0</v>
      </c>
      <c r="F1106" s="34">
        <v>0</v>
      </c>
      <c r="G1106" s="34">
        <v>0</v>
      </c>
      <c r="H1106" s="34">
        <v>0</v>
      </c>
      <c r="I1106" s="34">
        <v>0</v>
      </c>
      <c r="J1106" s="34">
        <v>0</v>
      </c>
      <c r="K1106" s="34"/>
      <c r="L1106" s="34"/>
      <c r="M1106" s="34"/>
      <c r="N1106" s="34"/>
      <c r="O1106" s="34"/>
      <c r="P1106" s="34"/>
      <c r="Q1106" s="34"/>
      <c r="R1106" s="34"/>
      <c r="S1106" s="34"/>
    </row>
    <row r="1107" spans="2:19">
      <c r="B1107" s="5">
        <v>1963</v>
      </c>
      <c r="C1107" s="34">
        <v>0</v>
      </c>
      <c r="D1107" s="34">
        <v>0</v>
      </c>
      <c r="E1107" s="34">
        <v>0</v>
      </c>
      <c r="F1107" s="34">
        <v>0</v>
      </c>
      <c r="G1107" s="34">
        <v>0</v>
      </c>
      <c r="H1107" s="34">
        <v>0</v>
      </c>
      <c r="I1107" s="34">
        <v>0</v>
      </c>
      <c r="J1107" s="34">
        <v>0</v>
      </c>
      <c r="K1107" s="34"/>
      <c r="L1107" s="34"/>
      <c r="M1107" s="34"/>
      <c r="N1107" s="34"/>
      <c r="O1107" s="34"/>
      <c r="P1107" s="34"/>
      <c r="Q1107" s="34"/>
      <c r="R1107" s="34"/>
      <c r="S1107" s="34"/>
    </row>
    <row r="1108" spans="2:19">
      <c r="B1108" s="5">
        <v>1962</v>
      </c>
      <c r="C1108" s="34">
        <v>0</v>
      </c>
      <c r="D1108" s="34">
        <v>0</v>
      </c>
      <c r="E1108" s="34">
        <v>0</v>
      </c>
      <c r="F1108" s="34">
        <v>0</v>
      </c>
      <c r="G1108" s="34">
        <v>0</v>
      </c>
      <c r="H1108" s="34">
        <v>0</v>
      </c>
      <c r="I1108" s="34">
        <v>0</v>
      </c>
      <c r="J1108" s="34">
        <v>0</v>
      </c>
      <c r="K1108" s="34"/>
      <c r="L1108" s="34"/>
      <c r="M1108" s="34"/>
      <c r="N1108" s="34"/>
      <c r="O1108" s="34"/>
      <c r="P1108" s="34"/>
      <c r="Q1108" s="34"/>
      <c r="R1108" s="34"/>
      <c r="S1108" s="34"/>
    </row>
    <row r="1109" spans="2:19">
      <c r="B1109" s="5">
        <v>1961</v>
      </c>
      <c r="C1109" s="34">
        <v>8127.1</v>
      </c>
      <c r="D1109" s="34">
        <v>8127.1</v>
      </c>
      <c r="E1109" s="34">
        <v>8127.1</v>
      </c>
      <c r="F1109" s="34">
        <v>8127.1</v>
      </c>
      <c r="G1109" s="34">
        <v>8127.1</v>
      </c>
      <c r="H1109" s="34">
        <v>8127.1</v>
      </c>
      <c r="I1109" s="34">
        <v>0</v>
      </c>
      <c r="J1109" s="34">
        <v>0</v>
      </c>
      <c r="K1109" s="34"/>
      <c r="L1109" s="34"/>
      <c r="M1109" s="34"/>
      <c r="N1109" s="34"/>
      <c r="O1109" s="34"/>
      <c r="P1109" s="34"/>
      <c r="Q1109" s="34"/>
      <c r="R1109" s="34"/>
      <c r="S1109" s="34"/>
    </row>
    <row r="1110" spans="2:19">
      <c r="B1110" s="5">
        <v>1960</v>
      </c>
      <c r="C1110" s="34">
        <v>0</v>
      </c>
      <c r="D1110" s="34">
        <v>0</v>
      </c>
      <c r="E1110" s="34">
        <v>0</v>
      </c>
      <c r="F1110" s="34">
        <v>0</v>
      </c>
      <c r="G1110" s="34">
        <v>0</v>
      </c>
      <c r="H1110" s="34">
        <v>0</v>
      </c>
      <c r="I1110" s="34">
        <v>0</v>
      </c>
      <c r="J1110" s="34">
        <v>0</v>
      </c>
      <c r="K1110" s="34"/>
      <c r="L1110" s="34"/>
      <c r="M1110" s="34"/>
      <c r="N1110" s="34"/>
      <c r="O1110" s="34"/>
      <c r="P1110" s="34"/>
      <c r="Q1110" s="34"/>
      <c r="R1110" s="34"/>
      <c r="S1110" s="34"/>
    </row>
    <row r="1111" spans="2:19">
      <c r="B1111" s="5">
        <v>1959</v>
      </c>
      <c r="C1111" s="34">
        <v>0</v>
      </c>
      <c r="D1111" s="34">
        <v>0</v>
      </c>
      <c r="E1111" s="34">
        <v>0</v>
      </c>
      <c r="F1111" s="34">
        <v>0</v>
      </c>
      <c r="G1111" s="34">
        <v>0</v>
      </c>
      <c r="H1111" s="34">
        <v>0</v>
      </c>
      <c r="I1111" s="34">
        <v>0</v>
      </c>
      <c r="J1111" s="34">
        <v>0</v>
      </c>
      <c r="K1111" s="34"/>
      <c r="L1111" s="34"/>
      <c r="M1111" s="34"/>
      <c r="N1111" s="34"/>
      <c r="O1111" s="34"/>
      <c r="P1111" s="34"/>
      <c r="Q1111" s="34"/>
      <c r="R1111" s="34"/>
      <c r="S1111" s="34"/>
    </row>
    <row r="1112" spans="2:19">
      <c r="B1112" s="5">
        <v>1958</v>
      </c>
      <c r="C1112" s="34">
        <v>0</v>
      </c>
      <c r="D1112" s="34">
        <v>0</v>
      </c>
      <c r="E1112" s="34">
        <v>0</v>
      </c>
      <c r="F1112" s="34">
        <v>0</v>
      </c>
      <c r="G1112" s="34">
        <v>0</v>
      </c>
      <c r="H1112" s="34">
        <v>0</v>
      </c>
      <c r="I1112" s="34">
        <v>0</v>
      </c>
      <c r="J1112" s="34">
        <v>0</v>
      </c>
      <c r="K1112" s="34"/>
      <c r="L1112" s="34"/>
      <c r="M1112" s="34"/>
      <c r="N1112" s="34"/>
      <c r="O1112" s="34"/>
      <c r="P1112" s="34"/>
      <c r="Q1112" s="34"/>
      <c r="R1112" s="34"/>
      <c r="S1112" s="34"/>
    </row>
    <row r="1113" spans="2:19">
      <c r="B1113" s="5">
        <v>1957</v>
      </c>
      <c r="C1113" s="34">
        <v>0</v>
      </c>
      <c r="D1113" s="34">
        <v>0</v>
      </c>
      <c r="E1113" s="34">
        <v>0</v>
      </c>
      <c r="F1113" s="34">
        <v>0</v>
      </c>
      <c r="G1113" s="34">
        <v>0</v>
      </c>
      <c r="H1113" s="34">
        <v>0</v>
      </c>
      <c r="I1113" s="34">
        <v>0</v>
      </c>
      <c r="J1113" s="34">
        <v>0</v>
      </c>
      <c r="K1113" s="34"/>
      <c r="L1113" s="34"/>
      <c r="M1113" s="34"/>
      <c r="N1113" s="34"/>
      <c r="O1113" s="34"/>
      <c r="P1113" s="34"/>
      <c r="Q1113" s="34"/>
      <c r="R1113" s="34"/>
      <c r="S1113" s="34"/>
    </row>
    <row r="1114" spans="2:19">
      <c r="B1114" s="5">
        <v>1956</v>
      </c>
      <c r="C1114" s="34">
        <v>0</v>
      </c>
      <c r="D1114" s="34">
        <v>0</v>
      </c>
      <c r="E1114" s="34">
        <v>0</v>
      </c>
      <c r="F1114" s="34">
        <v>0</v>
      </c>
      <c r="G1114" s="34">
        <v>0</v>
      </c>
      <c r="H1114" s="34">
        <v>0</v>
      </c>
      <c r="I1114" s="34">
        <v>0</v>
      </c>
      <c r="J1114" s="34">
        <v>0</v>
      </c>
      <c r="K1114" s="34"/>
      <c r="L1114" s="34"/>
      <c r="M1114" s="34"/>
      <c r="N1114" s="34"/>
      <c r="O1114" s="34"/>
      <c r="P1114" s="34"/>
      <c r="Q1114" s="34"/>
      <c r="R1114" s="34"/>
      <c r="S1114" s="34"/>
    </row>
    <row r="1115" spans="2:19">
      <c r="B1115" s="5">
        <v>1955</v>
      </c>
      <c r="C1115" s="34">
        <v>0</v>
      </c>
      <c r="D1115" s="34">
        <v>0</v>
      </c>
      <c r="E1115" s="34">
        <v>0</v>
      </c>
      <c r="F1115" s="34">
        <v>0</v>
      </c>
      <c r="G1115" s="34">
        <v>0</v>
      </c>
      <c r="H1115" s="34">
        <v>0</v>
      </c>
      <c r="I1115" s="34">
        <v>0</v>
      </c>
      <c r="J1115" s="34">
        <v>0</v>
      </c>
      <c r="K1115" s="34"/>
      <c r="L1115" s="34"/>
      <c r="M1115" s="34"/>
      <c r="N1115" s="34"/>
      <c r="O1115" s="34"/>
      <c r="P1115" s="34"/>
      <c r="Q1115" s="34"/>
      <c r="R1115" s="34"/>
      <c r="S1115" s="34"/>
    </row>
    <row r="1116" spans="2:19">
      <c r="B1116" s="5">
        <v>1954</v>
      </c>
      <c r="C1116" s="34">
        <v>0</v>
      </c>
      <c r="D1116" s="34">
        <v>0</v>
      </c>
      <c r="E1116" s="34">
        <v>0</v>
      </c>
      <c r="F1116" s="34">
        <v>0</v>
      </c>
      <c r="G1116" s="34">
        <v>0</v>
      </c>
      <c r="H1116" s="34">
        <v>0</v>
      </c>
      <c r="I1116" s="34">
        <v>0</v>
      </c>
      <c r="J1116" s="34">
        <v>0</v>
      </c>
      <c r="K1116" s="34"/>
      <c r="L1116" s="34"/>
      <c r="M1116" s="34"/>
      <c r="N1116" s="34"/>
      <c r="O1116" s="34"/>
      <c r="P1116" s="34"/>
      <c r="Q1116" s="34"/>
      <c r="R1116" s="34"/>
      <c r="S1116" s="34"/>
    </row>
    <row r="1117" spans="2:19">
      <c r="B1117" s="5">
        <v>1953</v>
      </c>
      <c r="C1117" s="34">
        <v>0</v>
      </c>
      <c r="D1117" s="34">
        <v>0</v>
      </c>
      <c r="E1117" s="34">
        <v>0</v>
      </c>
      <c r="F1117" s="34">
        <v>0</v>
      </c>
      <c r="G1117" s="34">
        <v>0</v>
      </c>
      <c r="H1117" s="34">
        <v>0</v>
      </c>
      <c r="I1117" s="34">
        <v>0</v>
      </c>
      <c r="J1117" s="34">
        <v>0</v>
      </c>
      <c r="K1117" s="34"/>
      <c r="L1117" s="34"/>
      <c r="M1117" s="34"/>
      <c r="N1117" s="34"/>
      <c r="O1117" s="34"/>
      <c r="P1117" s="34"/>
      <c r="Q1117" s="34"/>
      <c r="R1117" s="34"/>
      <c r="S1117" s="34"/>
    </row>
    <row r="1118" spans="2:19">
      <c r="B1118" s="5">
        <v>1952</v>
      </c>
      <c r="C1118" s="34">
        <v>0</v>
      </c>
      <c r="D1118" s="34">
        <v>0</v>
      </c>
      <c r="E1118" s="34">
        <v>0</v>
      </c>
      <c r="F1118" s="34">
        <v>0</v>
      </c>
      <c r="G1118" s="34">
        <v>0</v>
      </c>
      <c r="H1118" s="34">
        <v>0</v>
      </c>
      <c r="I1118" s="34">
        <v>0</v>
      </c>
      <c r="J1118" s="34">
        <v>0</v>
      </c>
      <c r="K1118" s="34"/>
      <c r="L1118" s="34"/>
      <c r="M1118" s="34"/>
      <c r="N1118" s="34"/>
      <c r="O1118" s="34"/>
      <c r="P1118" s="34"/>
      <c r="Q1118" s="34"/>
      <c r="R1118" s="34"/>
      <c r="S1118" s="34"/>
    </row>
    <row r="1119" spans="2:19">
      <c r="B1119" s="5">
        <v>1951</v>
      </c>
      <c r="C1119" s="34">
        <v>0</v>
      </c>
      <c r="D1119" s="34">
        <v>0</v>
      </c>
      <c r="E1119" s="34">
        <v>0</v>
      </c>
      <c r="F1119" s="34">
        <v>0</v>
      </c>
      <c r="G1119" s="34">
        <v>0</v>
      </c>
      <c r="H1119" s="34">
        <v>0</v>
      </c>
      <c r="I1119" s="34">
        <v>0</v>
      </c>
      <c r="J1119" s="34">
        <v>0</v>
      </c>
      <c r="K1119" s="34"/>
      <c r="L1119" s="34"/>
      <c r="M1119" s="34"/>
      <c r="N1119" s="34"/>
      <c r="O1119" s="34"/>
      <c r="P1119" s="34"/>
      <c r="Q1119" s="34"/>
      <c r="R1119" s="34"/>
      <c r="S1119" s="34"/>
    </row>
    <row r="1120" spans="2:19">
      <c r="B1120" s="5">
        <v>1950</v>
      </c>
      <c r="C1120" s="34">
        <v>0</v>
      </c>
      <c r="D1120" s="34">
        <v>0</v>
      </c>
      <c r="E1120" s="34">
        <v>0</v>
      </c>
      <c r="F1120" s="34">
        <v>0</v>
      </c>
      <c r="G1120" s="34">
        <v>0</v>
      </c>
      <c r="H1120" s="34">
        <v>0</v>
      </c>
      <c r="I1120" s="34">
        <v>0</v>
      </c>
      <c r="J1120" s="34">
        <v>0</v>
      </c>
      <c r="K1120" s="34"/>
      <c r="L1120" s="34"/>
      <c r="M1120" s="34"/>
      <c r="N1120" s="34"/>
      <c r="O1120" s="34"/>
      <c r="P1120" s="34"/>
      <c r="Q1120" s="34"/>
      <c r="R1120" s="34"/>
      <c r="S1120" s="34"/>
    </row>
    <row r="1121" spans="2:19">
      <c r="B1121" s="5">
        <v>1949</v>
      </c>
      <c r="C1121" s="34">
        <v>0</v>
      </c>
      <c r="D1121" s="34">
        <v>0</v>
      </c>
      <c r="E1121" s="34">
        <v>0</v>
      </c>
      <c r="F1121" s="34">
        <v>0</v>
      </c>
      <c r="G1121" s="34">
        <v>0</v>
      </c>
      <c r="H1121" s="34">
        <v>0</v>
      </c>
      <c r="I1121" s="34">
        <v>0</v>
      </c>
      <c r="J1121" s="34">
        <v>0</v>
      </c>
      <c r="K1121" s="34"/>
      <c r="L1121" s="34"/>
      <c r="M1121" s="34"/>
      <c r="N1121" s="34"/>
      <c r="O1121" s="34"/>
      <c r="P1121" s="34"/>
      <c r="Q1121" s="34"/>
      <c r="R1121" s="34"/>
      <c r="S1121" s="34"/>
    </row>
    <row r="1122" spans="2:19">
      <c r="B1122" s="5">
        <v>1948</v>
      </c>
      <c r="C1122" s="34">
        <v>0</v>
      </c>
      <c r="D1122" s="34">
        <v>0</v>
      </c>
      <c r="E1122" s="34">
        <v>0</v>
      </c>
      <c r="F1122" s="34">
        <v>0</v>
      </c>
      <c r="G1122" s="34">
        <v>0</v>
      </c>
      <c r="H1122" s="34">
        <v>0</v>
      </c>
      <c r="I1122" s="34">
        <v>0</v>
      </c>
      <c r="J1122" s="34">
        <v>0</v>
      </c>
      <c r="K1122" s="34"/>
      <c r="L1122" s="34"/>
      <c r="M1122" s="34"/>
      <c r="N1122" s="34"/>
      <c r="O1122" s="34"/>
      <c r="P1122" s="34"/>
      <c r="Q1122" s="34"/>
      <c r="R1122" s="34"/>
      <c r="S1122" s="34"/>
    </row>
    <row r="1123" spans="2:19">
      <c r="B1123" s="5">
        <v>1947</v>
      </c>
      <c r="C1123" s="34">
        <v>0</v>
      </c>
      <c r="D1123" s="34">
        <v>0</v>
      </c>
      <c r="E1123" s="34">
        <v>0</v>
      </c>
      <c r="F1123" s="34">
        <v>0</v>
      </c>
      <c r="G1123" s="34">
        <v>0</v>
      </c>
      <c r="H1123" s="34">
        <v>0</v>
      </c>
      <c r="I1123" s="34">
        <v>0</v>
      </c>
      <c r="J1123" s="34">
        <v>0</v>
      </c>
      <c r="K1123" s="34"/>
      <c r="L1123" s="34"/>
      <c r="M1123" s="34"/>
      <c r="N1123" s="34"/>
      <c r="O1123" s="34"/>
      <c r="P1123" s="34"/>
      <c r="Q1123" s="34"/>
      <c r="R1123" s="34"/>
      <c r="S1123" s="34"/>
    </row>
    <row r="1124" spans="2:19">
      <c r="B1124" s="5">
        <v>1946</v>
      </c>
      <c r="C1124" s="34">
        <v>0</v>
      </c>
      <c r="D1124" s="34">
        <v>0</v>
      </c>
      <c r="E1124" s="34">
        <v>0</v>
      </c>
      <c r="F1124" s="34">
        <v>0</v>
      </c>
      <c r="G1124" s="34">
        <v>0</v>
      </c>
      <c r="H1124" s="34">
        <v>0</v>
      </c>
      <c r="I1124" s="34">
        <v>0</v>
      </c>
      <c r="J1124" s="34">
        <v>0</v>
      </c>
      <c r="K1124" s="34"/>
      <c r="L1124" s="34"/>
      <c r="M1124" s="34"/>
      <c r="N1124" s="34"/>
      <c r="O1124" s="34"/>
      <c r="P1124" s="34"/>
      <c r="Q1124" s="34"/>
      <c r="R1124" s="34"/>
      <c r="S1124" s="34"/>
    </row>
    <row r="1125" spans="2:19">
      <c r="B1125" s="5">
        <v>1945</v>
      </c>
      <c r="C1125" s="34">
        <v>0</v>
      </c>
      <c r="D1125" s="34">
        <v>0</v>
      </c>
      <c r="E1125" s="34">
        <v>0</v>
      </c>
      <c r="F1125" s="34">
        <v>0</v>
      </c>
      <c r="G1125" s="34">
        <v>0</v>
      </c>
      <c r="H1125" s="34">
        <v>0</v>
      </c>
      <c r="I1125" s="34">
        <v>0</v>
      </c>
      <c r="J1125" s="34">
        <v>0</v>
      </c>
      <c r="K1125" s="34"/>
      <c r="L1125" s="34"/>
      <c r="M1125" s="34"/>
      <c r="N1125" s="34"/>
      <c r="O1125" s="34"/>
      <c r="P1125" s="34"/>
      <c r="Q1125" s="34"/>
      <c r="R1125" s="34"/>
      <c r="S1125" s="34"/>
    </row>
    <row r="1126" spans="2:19">
      <c r="B1126" s="5">
        <v>1944</v>
      </c>
      <c r="C1126" s="34">
        <v>0</v>
      </c>
      <c r="D1126" s="34">
        <v>0</v>
      </c>
      <c r="E1126" s="34">
        <v>0</v>
      </c>
      <c r="F1126" s="34">
        <v>0</v>
      </c>
      <c r="G1126" s="34">
        <v>0</v>
      </c>
      <c r="H1126" s="34">
        <v>0</v>
      </c>
      <c r="I1126" s="34">
        <v>0</v>
      </c>
      <c r="J1126" s="34">
        <v>0</v>
      </c>
      <c r="K1126" s="34"/>
      <c r="L1126" s="34"/>
      <c r="M1126" s="34"/>
      <c r="N1126" s="34"/>
      <c r="O1126" s="34"/>
      <c r="P1126" s="34"/>
      <c r="Q1126" s="34"/>
      <c r="R1126" s="34"/>
      <c r="S1126" s="34"/>
    </row>
    <row r="1127" spans="2:19">
      <c r="B1127" s="5">
        <v>1943</v>
      </c>
      <c r="C1127" s="34">
        <v>0</v>
      </c>
      <c r="D1127" s="34">
        <v>0</v>
      </c>
      <c r="E1127" s="34">
        <v>0</v>
      </c>
      <c r="F1127" s="34">
        <v>0</v>
      </c>
      <c r="G1127" s="34">
        <v>0</v>
      </c>
      <c r="H1127" s="34">
        <v>0</v>
      </c>
      <c r="I1127" s="34">
        <v>0</v>
      </c>
      <c r="J1127" s="34">
        <v>0</v>
      </c>
      <c r="K1127" s="34"/>
      <c r="L1127" s="34"/>
      <c r="M1127" s="34"/>
      <c r="N1127" s="34"/>
      <c r="O1127" s="34"/>
      <c r="P1127" s="34"/>
      <c r="Q1127" s="34"/>
      <c r="R1127" s="34"/>
      <c r="S1127" s="34"/>
    </row>
    <row r="1128" spans="2:19">
      <c r="B1128" s="5">
        <v>1942</v>
      </c>
      <c r="C1128" s="34">
        <v>0</v>
      </c>
      <c r="D1128" s="34">
        <v>0</v>
      </c>
      <c r="E1128" s="34">
        <v>0</v>
      </c>
      <c r="F1128" s="34">
        <v>0</v>
      </c>
      <c r="G1128" s="34">
        <v>0</v>
      </c>
      <c r="H1128" s="34">
        <v>0</v>
      </c>
      <c r="I1128" s="34">
        <v>0</v>
      </c>
      <c r="J1128" s="34">
        <v>0</v>
      </c>
      <c r="K1128" s="34"/>
      <c r="L1128" s="34"/>
      <c r="M1128" s="34"/>
      <c r="N1128" s="34"/>
      <c r="O1128" s="34"/>
      <c r="P1128" s="34"/>
      <c r="Q1128" s="34"/>
      <c r="R1128" s="34"/>
      <c r="S1128" s="34"/>
    </row>
    <row r="1129" spans="2:19">
      <c r="B1129" s="5">
        <v>1941</v>
      </c>
      <c r="C1129" s="34">
        <v>0</v>
      </c>
      <c r="D1129" s="34">
        <v>0</v>
      </c>
      <c r="E1129" s="34">
        <v>0</v>
      </c>
      <c r="F1129" s="34">
        <v>0</v>
      </c>
      <c r="G1129" s="34">
        <v>0</v>
      </c>
      <c r="H1129" s="34">
        <v>0</v>
      </c>
      <c r="I1129" s="34">
        <v>0</v>
      </c>
      <c r="J1129" s="34">
        <v>0</v>
      </c>
      <c r="K1129" s="34"/>
      <c r="L1129" s="34"/>
      <c r="M1129" s="34"/>
      <c r="N1129" s="34"/>
      <c r="O1129" s="34"/>
      <c r="P1129" s="34"/>
      <c r="Q1129" s="34"/>
      <c r="R1129" s="34"/>
      <c r="S1129" s="34"/>
    </row>
    <row r="1130" spans="2:19">
      <c r="B1130" s="5">
        <v>1940</v>
      </c>
      <c r="C1130" s="34">
        <v>0</v>
      </c>
      <c r="D1130" s="34">
        <v>0</v>
      </c>
      <c r="E1130" s="34">
        <v>0</v>
      </c>
      <c r="F1130" s="34">
        <v>0</v>
      </c>
      <c r="G1130" s="34">
        <v>0</v>
      </c>
      <c r="H1130" s="34">
        <v>0</v>
      </c>
      <c r="I1130" s="34">
        <v>0</v>
      </c>
      <c r="J1130" s="34">
        <v>0</v>
      </c>
      <c r="K1130" s="34"/>
      <c r="L1130" s="34"/>
      <c r="M1130" s="34"/>
      <c r="N1130" s="34"/>
      <c r="O1130" s="34"/>
      <c r="P1130" s="34"/>
      <c r="Q1130" s="34"/>
      <c r="R1130" s="34"/>
      <c r="S1130" s="34"/>
    </row>
    <row r="1131" spans="2:19">
      <c r="B1131" s="5">
        <v>1939</v>
      </c>
      <c r="C1131" s="34">
        <v>0</v>
      </c>
      <c r="D1131" s="34">
        <v>0</v>
      </c>
      <c r="E1131" s="34">
        <v>0</v>
      </c>
      <c r="F1131" s="34">
        <v>0</v>
      </c>
      <c r="G1131" s="34">
        <v>0</v>
      </c>
      <c r="H1131" s="34">
        <v>0</v>
      </c>
      <c r="I1131" s="34">
        <v>0</v>
      </c>
      <c r="J1131" s="34">
        <v>0</v>
      </c>
      <c r="K1131" s="34"/>
      <c r="L1131" s="34"/>
      <c r="M1131" s="34"/>
      <c r="N1131" s="34"/>
      <c r="O1131" s="34"/>
      <c r="P1131" s="34"/>
      <c r="Q1131" s="34"/>
      <c r="R1131" s="34"/>
      <c r="S1131" s="34"/>
    </row>
    <row r="1132" spans="2:19">
      <c r="B1132" s="5">
        <v>1938</v>
      </c>
      <c r="C1132" s="34">
        <v>0</v>
      </c>
      <c r="D1132" s="34">
        <v>0</v>
      </c>
      <c r="E1132" s="34">
        <v>0</v>
      </c>
      <c r="F1132" s="34">
        <v>0</v>
      </c>
      <c r="G1132" s="34">
        <v>0</v>
      </c>
      <c r="H1132" s="34">
        <v>0</v>
      </c>
      <c r="I1132" s="34">
        <v>0</v>
      </c>
      <c r="J1132" s="34">
        <v>0</v>
      </c>
      <c r="K1132" s="34"/>
      <c r="L1132" s="34"/>
      <c r="M1132" s="34"/>
      <c r="N1132" s="34"/>
      <c r="O1132" s="34"/>
      <c r="P1132" s="34"/>
      <c r="Q1132" s="34"/>
      <c r="R1132" s="34"/>
      <c r="S1132" s="34"/>
    </row>
    <row r="1133" spans="2:19">
      <c r="B1133" s="5">
        <v>1937</v>
      </c>
      <c r="C1133" s="34">
        <v>0</v>
      </c>
      <c r="D1133" s="34">
        <v>0</v>
      </c>
      <c r="E1133" s="34">
        <v>0</v>
      </c>
      <c r="F1133" s="34">
        <v>0</v>
      </c>
      <c r="G1133" s="34">
        <v>0</v>
      </c>
      <c r="H1133" s="34">
        <v>0</v>
      </c>
      <c r="I1133" s="34">
        <v>0</v>
      </c>
      <c r="J1133" s="34">
        <v>0</v>
      </c>
      <c r="K1133" s="34"/>
      <c r="L1133" s="34"/>
      <c r="M1133" s="34"/>
      <c r="N1133" s="34"/>
      <c r="O1133" s="34"/>
      <c r="P1133" s="34"/>
      <c r="Q1133" s="34"/>
      <c r="R1133" s="34"/>
      <c r="S1133" s="34"/>
    </row>
    <row r="1134" spans="2:19">
      <c r="B1134" s="5">
        <v>1936</v>
      </c>
      <c r="C1134" s="34">
        <v>0</v>
      </c>
      <c r="D1134" s="34">
        <v>0</v>
      </c>
      <c r="E1134" s="34">
        <v>0</v>
      </c>
      <c r="F1134" s="34">
        <v>0</v>
      </c>
      <c r="G1134" s="34">
        <v>0</v>
      </c>
      <c r="H1134" s="34">
        <v>0</v>
      </c>
      <c r="I1134" s="34">
        <v>0</v>
      </c>
      <c r="J1134" s="34">
        <v>0</v>
      </c>
      <c r="K1134" s="34"/>
      <c r="L1134" s="34"/>
      <c r="M1134" s="34"/>
      <c r="N1134" s="34"/>
      <c r="O1134" s="34"/>
      <c r="P1134" s="34"/>
      <c r="Q1134" s="34"/>
      <c r="R1134" s="34"/>
      <c r="S1134" s="34"/>
    </row>
    <row r="1135" spans="2:19">
      <c r="B1135" s="5">
        <v>1935</v>
      </c>
      <c r="C1135" s="34">
        <v>0</v>
      </c>
      <c r="D1135" s="34">
        <v>0</v>
      </c>
      <c r="E1135" s="34">
        <v>0</v>
      </c>
      <c r="F1135" s="34">
        <v>0</v>
      </c>
      <c r="G1135" s="34">
        <v>0</v>
      </c>
      <c r="H1135" s="34">
        <v>0</v>
      </c>
      <c r="I1135" s="34">
        <v>0</v>
      </c>
      <c r="J1135" s="34">
        <v>0</v>
      </c>
      <c r="K1135" s="34"/>
      <c r="L1135" s="34"/>
      <c r="M1135" s="34"/>
      <c r="N1135" s="34"/>
      <c r="O1135" s="34"/>
      <c r="P1135" s="34"/>
      <c r="Q1135" s="34"/>
      <c r="R1135" s="34"/>
      <c r="S1135" s="34"/>
    </row>
    <row r="1136" spans="2:19">
      <c r="B1136" s="5">
        <v>1934</v>
      </c>
      <c r="C1136" s="34">
        <v>0</v>
      </c>
      <c r="D1136" s="34">
        <v>0</v>
      </c>
      <c r="E1136" s="34">
        <v>0</v>
      </c>
      <c r="F1136" s="34">
        <v>0</v>
      </c>
      <c r="G1136" s="34">
        <v>0</v>
      </c>
      <c r="H1136" s="34">
        <v>0</v>
      </c>
      <c r="I1136" s="34">
        <v>0</v>
      </c>
      <c r="J1136" s="34">
        <v>0</v>
      </c>
      <c r="K1136" s="34"/>
      <c r="L1136" s="34"/>
      <c r="M1136" s="34"/>
      <c r="N1136" s="34"/>
      <c r="O1136" s="34"/>
      <c r="P1136" s="34"/>
      <c r="Q1136" s="34"/>
      <c r="R1136" s="34"/>
      <c r="S1136" s="34"/>
    </row>
    <row r="1137" spans="1:19">
      <c r="B1137" s="5">
        <v>1933</v>
      </c>
      <c r="C1137" s="34">
        <v>0</v>
      </c>
      <c r="D1137" s="34">
        <v>0</v>
      </c>
      <c r="E1137" s="34">
        <v>0</v>
      </c>
      <c r="F1137" s="34">
        <v>0</v>
      </c>
      <c r="G1137" s="34">
        <v>0</v>
      </c>
      <c r="H1137" s="34">
        <v>0</v>
      </c>
      <c r="I1137" s="34">
        <v>0</v>
      </c>
      <c r="J1137" s="34">
        <v>0</v>
      </c>
      <c r="K1137" s="34"/>
      <c r="L1137" s="34"/>
      <c r="M1137" s="34"/>
      <c r="N1137" s="34"/>
      <c r="O1137" s="34"/>
      <c r="P1137" s="34"/>
      <c r="Q1137" s="34"/>
      <c r="R1137" s="34"/>
      <c r="S1137" s="34"/>
    </row>
    <row r="1138" spans="1:19">
      <c r="B1138" s="5">
        <v>1932</v>
      </c>
      <c r="C1138" s="34">
        <v>0</v>
      </c>
      <c r="D1138" s="34">
        <v>0</v>
      </c>
      <c r="E1138" s="34">
        <v>0</v>
      </c>
      <c r="F1138" s="34">
        <v>0</v>
      </c>
      <c r="G1138" s="34">
        <v>0</v>
      </c>
      <c r="H1138" s="34">
        <v>0</v>
      </c>
      <c r="I1138" s="34">
        <v>0</v>
      </c>
      <c r="J1138" s="34">
        <v>0</v>
      </c>
      <c r="K1138" s="34"/>
      <c r="L1138" s="34"/>
      <c r="M1138" s="34"/>
      <c r="N1138" s="34"/>
      <c r="O1138" s="34"/>
      <c r="P1138" s="34"/>
      <c r="Q1138" s="34"/>
      <c r="R1138" s="34"/>
      <c r="S1138" s="34"/>
    </row>
    <row r="1139" spans="1:19">
      <c r="B1139" s="5">
        <v>1931</v>
      </c>
      <c r="C1139" s="34">
        <v>0</v>
      </c>
      <c r="D1139" s="34">
        <v>0</v>
      </c>
      <c r="E1139" s="34">
        <v>0</v>
      </c>
      <c r="F1139" s="34">
        <v>0</v>
      </c>
      <c r="G1139" s="34">
        <v>0</v>
      </c>
      <c r="H1139" s="34">
        <v>0</v>
      </c>
      <c r="I1139" s="34">
        <v>0</v>
      </c>
      <c r="J1139" s="34">
        <v>0</v>
      </c>
      <c r="K1139" s="34"/>
      <c r="L1139" s="34"/>
      <c r="M1139" s="34"/>
      <c r="N1139" s="34"/>
      <c r="O1139" s="34"/>
      <c r="P1139" s="34"/>
      <c r="Q1139" s="34"/>
      <c r="R1139" s="34"/>
      <c r="S1139" s="34"/>
    </row>
    <row r="1140" spans="1:19">
      <c r="B1140" s="5">
        <v>1930</v>
      </c>
      <c r="C1140" s="34">
        <v>0</v>
      </c>
      <c r="D1140" s="34">
        <v>0</v>
      </c>
      <c r="E1140" s="34">
        <v>0</v>
      </c>
      <c r="F1140" s="34">
        <v>0</v>
      </c>
      <c r="G1140" s="34">
        <v>0</v>
      </c>
      <c r="H1140" s="34">
        <v>0</v>
      </c>
      <c r="I1140" s="34">
        <v>0</v>
      </c>
      <c r="J1140" s="34">
        <v>0</v>
      </c>
      <c r="K1140" s="34"/>
      <c r="L1140" s="34"/>
      <c r="M1140" s="34"/>
      <c r="N1140" s="34"/>
      <c r="O1140" s="34"/>
      <c r="P1140" s="34"/>
      <c r="Q1140" s="34"/>
      <c r="R1140" s="34"/>
      <c r="S1140" s="34"/>
    </row>
    <row r="1141" spans="1:19">
      <c r="A1141" s="8" t="s">
        <v>192</v>
      </c>
      <c r="B1141" s="6" t="s">
        <v>181</v>
      </c>
      <c r="C1141" s="7">
        <f>SUM(C1064:C1140)</f>
        <v>6172606.7100000018</v>
      </c>
      <c r="D1141" s="7">
        <f>SUM(D1063:D1140)</f>
        <v>6611304.9600000009</v>
      </c>
      <c r="E1141" s="7">
        <f>SUM(E1062:E1140)</f>
        <v>5349623.0999999987</v>
      </c>
      <c r="F1141" s="7">
        <f>SUM(F1061:F1140)</f>
        <v>3070491.3399999994</v>
      </c>
      <c r="G1141" s="7">
        <f>SUM(G1060:G1140)</f>
        <v>3044189.6199999992</v>
      </c>
      <c r="H1141" s="7">
        <f>SUM(H1054:H1140)</f>
        <v>3601607.4699999993</v>
      </c>
      <c r="I1141" s="7">
        <f>SUM(I1054:I1140)</f>
        <v>3217242.7399999998</v>
      </c>
      <c r="J1141" s="7">
        <f t="shared" ref="J1141" si="19">SUM(J1054:J1140)</f>
        <v>3265742.7399999998</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v>18245638.189999998</v>
      </c>
      <c r="K1342" s="34"/>
      <c r="L1342" s="34"/>
      <c r="M1342" s="34"/>
      <c r="N1342" s="34"/>
      <c r="O1342" s="34"/>
      <c r="P1342" s="34"/>
      <c r="Q1342" s="34"/>
      <c r="R1342" s="34"/>
      <c r="S1342" s="34"/>
    </row>
    <row r="1343" spans="1:19">
      <c r="B1343" s="5">
        <v>2012</v>
      </c>
      <c r="C1343" s="33"/>
      <c r="D1343" s="33"/>
      <c r="E1343" s="33"/>
      <c r="F1343" s="33"/>
      <c r="G1343" s="33"/>
      <c r="H1343" s="33"/>
      <c r="I1343" s="34">
        <v>25103200.609999999</v>
      </c>
      <c r="J1343" s="34">
        <v>25103200.609999999</v>
      </c>
      <c r="K1343" s="34"/>
      <c r="L1343" s="34"/>
      <c r="M1343" s="34"/>
      <c r="N1343" s="34"/>
      <c r="O1343" s="34"/>
      <c r="P1343" s="34"/>
      <c r="Q1343" s="34"/>
      <c r="R1343" s="34"/>
      <c r="S1343" s="34"/>
    </row>
    <row r="1344" spans="1:19">
      <c r="B1344" s="5">
        <v>2011</v>
      </c>
      <c r="C1344" s="33"/>
      <c r="D1344" s="33"/>
      <c r="E1344" s="33"/>
      <c r="F1344" s="33"/>
      <c r="G1344" s="33"/>
      <c r="H1344" s="34">
        <v>42304872</v>
      </c>
      <c r="I1344" s="34">
        <v>43776018.49000001</v>
      </c>
      <c r="J1344" s="34">
        <v>43776018.49000001</v>
      </c>
      <c r="K1344" s="34"/>
      <c r="L1344" s="34"/>
      <c r="M1344" s="34"/>
      <c r="N1344" s="34"/>
      <c r="O1344" s="34"/>
      <c r="P1344" s="34"/>
      <c r="Q1344" s="34"/>
      <c r="R1344" s="34"/>
      <c r="S1344" s="34"/>
    </row>
    <row r="1345" spans="2:19">
      <c r="B1345" s="5">
        <v>2010</v>
      </c>
      <c r="C1345" s="33"/>
      <c r="D1345" s="33"/>
      <c r="E1345" s="33"/>
      <c r="F1345" s="33"/>
      <c r="G1345" s="34">
        <v>3145315.49</v>
      </c>
      <c r="H1345" s="34">
        <v>24115303</v>
      </c>
      <c r="I1345" s="34">
        <v>24236969.68</v>
      </c>
      <c r="J1345" s="34">
        <v>24236969.68</v>
      </c>
      <c r="K1345" s="34"/>
      <c r="L1345" s="34"/>
      <c r="M1345" s="34"/>
      <c r="N1345" s="34"/>
      <c r="O1345" s="34"/>
      <c r="P1345" s="34"/>
      <c r="Q1345" s="34"/>
      <c r="R1345" s="34"/>
      <c r="S1345" s="34"/>
    </row>
    <row r="1346" spans="2:19">
      <c r="B1346" s="5">
        <v>2009</v>
      </c>
      <c r="C1346" s="33"/>
      <c r="D1346" s="33"/>
      <c r="E1346" s="33"/>
      <c r="F1346" s="34">
        <v>14367854.9</v>
      </c>
      <c r="G1346" s="34">
        <v>16046374.609999999</v>
      </c>
      <c r="H1346" s="34">
        <v>16438363</v>
      </c>
      <c r="I1346" s="34">
        <v>16392770.82</v>
      </c>
      <c r="J1346" s="34">
        <v>16392770.82</v>
      </c>
      <c r="K1346" s="34"/>
      <c r="L1346" s="34"/>
      <c r="M1346" s="34"/>
      <c r="N1346" s="34"/>
      <c r="O1346" s="34"/>
      <c r="P1346" s="34"/>
      <c r="Q1346" s="34"/>
      <c r="R1346" s="34"/>
      <c r="S1346" s="34"/>
    </row>
    <row r="1347" spans="2:19">
      <c r="B1347" s="5">
        <v>2008</v>
      </c>
      <c r="C1347" s="33"/>
      <c r="D1347" s="33"/>
      <c r="E1347" s="34">
        <v>45315571.600000009</v>
      </c>
      <c r="F1347" s="34">
        <v>34878412.640000008</v>
      </c>
      <c r="G1347" s="34">
        <v>34173791.019999996</v>
      </c>
      <c r="H1347" s="34">
        <v>34337734</v>
      </c>
      <c r="I1347" s="34">
        <v>34300349.160000011</v>
      </c>
      <c r="J1347" s="34">
        <v>34300349.160000011</v>
      </c>
      <c r="K1347" s="34"/>
      <c r="L1347" s="34"/>
      <c r="M1347" s="34"/>
      <c r="N1347" s="34"/>
      <c r="O1347" s="34"/>
      <c r="P1347" s="34"/>
      <c r="Q1347" s="34"/>
      <c r="R1347" s="34"/>
      <c r="S1347" s="34"/>
    </row>
    <row r="1348" spans="2:19">
      <c r="B1348" s="5">
        <v>2007</v>
      </c>
      <c r="C1348" s="33"/>
      <c r="D1348" s="34">
        <v>5602929.54</v>
      </c>
      <c r="E1348" s="34">
        <v>5602929.54</v>
      </c>
      <c r="F1348" s="34">
        <v>4707793.3199999994</v>
      </c>
      <c r="G1348" s="34">
        <v>4707793.32</v>
      </c>
      <c r="H1348" s="34">
        <v>4707793.32</v>
      </c>
      <c r="I1348" s="34">
        <v>4707793.32</v>
      </c>
      <c r="J1348" s="34">
        <v>4707793.32</v>
      </c>
      <c r="K1348" s="34"/>
      <c r="L1348" s="34"/>
      <c r="M1348" s="34"/>
      <c r="N1348" s="34"/>
      <c r="O1348" s="34"/>
      <c r="P1348" s="34"/>
      <c r="Q1348" s="34"/>
      <c r="R1348" s="34"/>
      <c r="S1348" s="34"/>
    </row>
    <row r="1349" spans="2:19">
      <c r="B1349" s="5">
        <v>2006</v>
      </c>
      <c r="C1349" s="34">
        <v>22943868.969999999</v>
      </c>
      <c r="D1349" s="34">
        <v>23712715.439999998</v>
      </c>
      <c r="E1349" s="34">
        <v>23712715.439999998</v>
      </c>
      <c r="F1349" s="34">
        <v>9535427.4099999983</v>
      </c>
      <c r="G1349" s="34">
        <v>9547219.5199999996</v>
      </c>
      <c r="H1349" s="34">
        <v>9618195</v>
      </c>
      <c r="I1349" s="34">
        <v>9622411.6799999997</v>
      </c>
      <c r="J1349" s="34">
        <v>9622411.6799999997</v>
      </c>
      <c r="K1349" s="34"/>
      <c r="L1349" s="34"/>
      <c r="M1349" s="34"/>
      <c r="N1349" s="34"/>
      <c r="O1349" s="34"/>
      <c r="P1349" s="34"/>
      <c r="Q1349" s="34"/>
      <c r="R1349" s="34"/>
      <c r="S1349" s="34"/>
    </row>
    <row r="1350" spans="2:19">
      <c r="B1350" s="5">
        <v>2005</v>
      </c>
      <c r="C1350" s="34">
        <v>7478747.9100000001</v>
      </c>
      <c r="D1350" s="34">
        <v>7478747.9099999992</v>
      </c>
      <c r="E1350" s="34">
        <v>7478747.9099999992</v>
      </c>
      <c r="F1350" s="34">
        <v>6118460.3300000001</v>
      </c>
      <c r="G1350" s="34">
        <v>6118460.3300000001</v>
      </c>
      <c r="H1350" s="34">
        <v>6118460.3300000001</v>
      </c>
      <c r="I1350" s="34">
        <v>6118460.3300000001</v>
      </c>
      <c r="J1350" s="34">
        <v>6118460.3300000001</v>
      </c>
      <c r="K1350" s="34"/>
      <c r="L1350" s="34"/>
      <c r="M1350" s="34"/>
      <c r="N1350" s="34"/>
      <c r="O1350" s="34"/>
      <c r="P1350" s="34"/>
      <c r="Q1350" s="34"/>
      <c r="R1350" s="34"/>
      <c r="S1350" s="34"/>
    </row>
    <row r="1351" spans="2:19">
      <c r="B1351" s="5">
        <v>2004</v>
      </c>
      <c r="C1351" s="34">
        <v>18307229.810000002</v>
      </c>
      <c r="D1351" s="34">
        <v>18307229.810000002</v>
      </c>
      <c r="E1351" s="34">
        <v>18302302.669999998</v>
      </c>
      <c r="F1351" s="34">
        <v>6848104.5699999984</v>
      </c>
      <c r="G1351" s="34">
        <v>6848104.5699999994</v>
      </c>
      <c r="H1351" s="34">
        <v>6848104.5699999994</v>
      </c>
      <c r="I1351" s="34">
        <v>6848104.5700000003</v>
      </c>
      <c r="J1351" s="34">
        <v>6848104.5700000003</v>
      </c>
      <c r="K1351" s="34"/>
      <c r="L1351" s="34"/>
      <c r="M1351" s="34"/>
      <c r="N1351" s="34"/>
      <c r="O1351" s="34"/>
      <c r="P1351" s="34"/>
      <c r="Q1351" s="34"/>
      <c r="R1351" s="34"/>
      <c r="S1351" s="34"/>
    </row>
    <row r="1352" spans="2:19">
      <c r="B1352" s="5">
        <v>2003</v>
      </c>
      <c r="C1352" s="34">
        <v>2949443.39</v>
      </c>
      <c r="D1352" s="34">
        <v>2949443.39</v>
      </c>
      <c r="E1352" s="34">
        <v>2764235.2899999996</v>
      </c>
      <c r="F1352" s="34">
        <v>1793289.31</v>
      </c>
      <c r="G1352" s="34">
        <v>1796901.59</v>
      </c>
      <c r="H1352" s="34">
        <v>1796901.59</v>
      </c>
      <c r="I1352" s="34">
        <v>1796901.5899999999</v>
      </c>
      <c r="J1352" s="34">
        <v>1796901.5899999999</v>
      </c>
      <c r="K1352" s="34"/>
      <c r="L1352" s="34"/>
      <c r="M1352" s="34"/>
      <c r="N1352" s="34"/>
      <c r="O1352" s="34"/>
      <c r="P1352" s="34"/>
      <c r="Q1352" s="34"/>
      <c r="R1352" s="34"/>
      <c r="S1352" s="34"/>
    </row>
    <row r="1353" spans="2:19">
      <c r="B1353" s="5">
        <v>2002</v>
      </c>
      <c r="C1353" s="34">
        <v>4195028.54</v>
      </c>
      <c r="D1353" s="34">
        <v>4195028.54</v>
      </c>
      <c r="E1353" s="34">
        <v>4195028.54</v>
      </c>
      <c r="F1353" s="34">
        <v>3688650.14</v>
      </c>
      <c r="G1353" s="34">
        <v>3688650.14</v>
      </c>
      <c r="H1353" s="34">
        <v>3688650.14</v>
      </c>
      <c r="I1353" s="34">
        <v>3688650.1399999997</v>
      </c>
      <c r="J1353" s="34">
        <v>3688650.1399999997</v>
      </c>
      <c r="K1353" s="34"/>
      <c r="L1353" s="34"/>
      <c r="M1353" s="34"/>
      <c r="N1353" s="34"/>
      <c r="O1353" s="34"/>
      <c r="P1353" s="34"/>
      <c r="Q1353" s="34"/>
      <c r="R1353" s="34"/>
      <c r="S1353" s="34"/>
    </row>
    <row r="1354" spans="2:19">
      <c r="B1354" s="5">
        <v>2001</v>
      </c>
      <c r="C1354" s="34">
        <v>1070719.21</v>
      </c>
      <c r="D1354" s="34">
        <v>1070719.21</v>
      </c>
      <c r="E1354" s="34">
        <v>1071418.28</v>
      </c>
      <c r="F1354" s="34">
        <v>633228.77</v>
      </c>
      <c r="G1354" s="34">
        <v>633228.77</v>
      </c>
      <c r="H1354" s="34">
        <v>633228.77</v>
      </c>
      <c r="I1354" s="34">
        <v>633228.7699999999</v>
      </c>
      <c r="J1354" s="34">
        <v>633228.7699999999</v>
      </c>
      <c r="K1354" s="34"/>
      <c r="L1354" s="34"/>
      <c r="M1354" s="34"/>
      <c r="N1354" s="34"/>
      <c r="O1354" s="34"/>
      <c r="P1354" s="34"/>
      <c r="Q1354" s="34"/>
      <c r="R1354" s="34"/>
      <c r="S1354" s="34"/>
    </row>
    <row r="1355" spans="2:19">
      <c r="B1355" s="5">
        <v>2000</v>
      </c>
      <c r="C1355" s="34">
        <v>7823390.5200000005</v>
      </c>
      <c r="D1355" s="34">
        <v>7823390.5200000005</v>
      </c>
      <c r="E1355" s="34">
        <v>7822691.4500000011</v>
      </c>
      <c r="F1355" s="34">
        <v>6943862.2300000004</v>
      </c>
      <c r="G1355" s="34">
        <v>6943862.2300000004</v>
      </c>
      <c r="H1355" s="34">
        <v>6943862.2300000004</v>
      </c>
      <c r="I1355" s="34">
        <v>6943862.2299999986</v>
      </c>
      <c r="J1355" s="34">
        <v>6943862.2299999986</v>
      </c>
      <c r="K1355" s="34"/>
      <c r="L1355" s="34"/>
      <c r="M1355" s="34"/>
      <c r="N1355" s="34"/>
      <c r="O1355" s="34"/>
      <c r="P1355" s="34"/>
      <c r="Q1355" s="34"/>
      <c r="R1355" s="34"/>
      <c r="S1355" s="34"/>
    </row>
    <row r="1356" spans="2:19">
      <c r="B1356" s="5">
        <v>1999</v>
      </c>
      <c r="C1356" s="34">
        <v>11416984.430000002</v>
      </c>
      <c r="D1356" s="34">
        <v>11416984.430000002</v>
      </c>
      <c r="E1356" s="34">
        <v>11416984.029999999</v>
      </c>
      <c r="F1356" s="34">
        <v>11416984.43</v>
      </c>
      <c r="G1356" s="34">
        <v>11416984.43</v>
      </c>
      <c r="H1356" s="34">
        <v>11416984.43</v>
      </c>
      <c r="I1356" s="34">
        <v>11416984.430000002</v>
      </c>
      <c r="J1356" s="34">
        <v>11416984.430000002</v>
      </c>
      <c r="K1356" s="34"/>
      <c r="L1356" s="34"/>
      <c r="M1356" s="34"/>
      <c r="N1356" s="34"/>
      <c r="O1356" s="34"/>
      <c r="P1356" s="34"/>
      <c r="Q1356" s="34"/>
      <c r="R1356" s="34"/>
      <c r="S1356" s="34"/>
    </row>
    <row r="1357" spans="2:19">
      <c r="B1357" s="5">
        <v>1998</v>
      </c>
      <c r="C1357" s="34">
        <v>37457185.809999995</v>
      </c>
      <c r="D1357" s="34">
        <v>37457185.809999995</v>
      </c>
      <c r="E1357" s="34">
        <v>37457186.210000001</v>
      </c>
      <c r="F1357" s="34">
        <v>37457185.810000002</v>
      </c>
      <c r="G1357" s="34">
        <v>37457185.810000002</v>
      </c>
      <c r="H1357" s="34">
        <v>37445185.810000002</v>
      </c>
      <c r="I1357" s="34">
        <v>37445185.810000002</v>
      </c>
      <c r="J1357" s="34">
        <v>37445185.810000002</v>
      </c>
      <c r="K1357" s="34"/>
      <c r="L1357" s="34"/>
      <c r="M1357" s="34"/>
      <c r="N1357" s="34"/>
      <c r="O1357" s="34"/>
      <c r="P1357" s="34"/>
      <c r="Q1357" s="34"/>
      <c r="R1357" s="34"/>
      <c r="S1357" s="34"/>
    </row>
    <row r="1358" spans="2:19">
      <c r="B1358" s="5">
        <v>1997</v>
      </c>
      <c r="C1358" s="34">
        <v>34169939.799999997</v>
      </c>
      <c r="D1358" s="34">
        <v>34169939.799999997</v>
      </c>
      <c r="E1358" s="34">
        <v>30822290.999999993</v>
      </c>
      <c r="F1358" s="34">
        <v>31056157.309999999</v>
      </c>
      <c r="G1358" s="34">
        <v>31056157.309999999</v>
      </c>
      <c r="H1358" s="34">
        <v>31008157</v>
      </c>
      <c r="I1358" s="34">
        <v>30731125.880000006</v>
      </c>
      <c r="J1358" s="34">
        <v>30731125.880000006</v>
      </c>
      <c r="K1358" s="34"/>
      <c r="L1358" s="34"/>
      <c r="M1358" s="34"/>
      <c r="N1358" s="34"/>
      <c r="O1358" s="34"/>
      <c r="P1358" s="34"/>
      <c r="Q1358" s="34"/>
      <c r="R1358" s="34"/>
      <c r="S1358" s="34"/>
    </row>
    <row r="1359" spans="2:19">
      <c r="B1359" s="5">
        <v>1996</v>
      </c>
      <c r="C1359" s="34">
        <v>48948637.109999999</v>
      </c>
      <c r="D1359" s="34">
        <v>48948637.109999999</v>
      </c>
      <c r="E1359" s="34">
        <v>51839262.359999999</v>
      </c>
      <c r="F1359" s="34">
        <v>28385677.640000001</v>
      </c>
      <c r="G1359" s="34">
        <v>28385677.640000001</v>
      </c>
      <c r="H1359" s="34">
        <v>28383470.689999998</v>
      </c>
      <c r="I1359" s="34">
        <v>28383470.689999998</v>
      </c>
      <c r="J1359" s="34">
        <v>28383470.689999998</v>
      </c>
      <c r="K1359" s="34"/>
      <c r="L1359" s="34"/>
      <c r="M1359" s="34"/>
      <c r="N1359" s="34"/>
      <c r="O1359" s="34"/>
      <c r="P1359" s="34"/>
      <c r="Q1359" s="34"/>
      <c r="R1359" s="34"/>
      <c r="S1359" s="34"/>
    </row>
    <row r="1360" spans="2:19">
      <c r="B1360" s="5">
        <v>1995</v>
      </c>
      <c r="C1360" s="34">
        <v>68615355.680000007</v>
      </c>
      <c r="D1360" s="34">
        <v>68615355.680000007</v>
      </c>
      <c r="E1360" s="34">
        <v>70675199.519999996</v>
      </c>
      <c r="F1360" s="34">
        <v>18199493.170000009</v>
      </c>
      <c r="G1360" s="34">
        <v>18199493.170000002</v>
      </c>
      <c r="H1360" s="34">
        <v>18199493.170000002</v>
      </c>
      <c r="I1360" s="34">
        <v>18139493.170000002</v>
      </c>
      <c r="J1360" s="34">
        <v>18139493.170000002</v>
      </c>
      <c r="K1360" s="34"/>
      <c r="L1360" s="34"/>
      <c r="M1360" s="34"/>
      <c r="N1360" s="34"/>
      <c r="O1360" s="34"/>
      <c r="P1360" s="34"/>
      <c r="Q1360" s="34"/>
      <c r="R1360" s="34"/>
      <c r="S1360" s="34"/>
    </row>
    <row r="1361" spans="2:19">
      <c r="B1361" s="5">
        <v>1994</v>
      </c>
      <c r="C1361" s="34">
        <v>35226907.329999998</v>
      </c>
      <c r="D1361" s="34">
        <v>35226907.329999998</v>
      </c>
      <c r="E1361" s="34">
        <v>35248900.050000004</v>
      </c>
      <c r="F1361" s="34">
        <v>14271603.5</v>
      </c>
      <c r="G1361" s="34">
        <v>14216557.82</v>
      </c>
      <c r="H1361" s="34">
        <v>14216557.82</v>
      </c>
      <c r="I1361" s="34">
        <v>14216557.820000002</v>
      </c>
      <c r="J1361" s="34">
        <v>14216557.820000002</v>
      </c>
      <c r="K1361" s="34"/>
      <c r="L1361" s="34"/>
      <c r="M1361" s="34"/>
      <c r="N1361" s="34"/>
      <c r="O1361" s="34"/>
      <c r="P1361" s="34"/>
      <c r="Q1361" s="34"/>
      <c r="R1361" s="34"/>
      <c r="S1361" s="34"/>
    </row>
    <row r="1362" spans="2:19">
      <c r="B1362" s="5">
        <v>1993</v>
      </c>
      <c r="C1362" s="34">
        <v>55624240.189999998</v>
      </c>
      <c r="D1362" s="34">
        <v>55624240.189999998</v>
      </c>
      <c r="E1362" s="34">
        <v>57006151.609999985</v>
      </c>
      <c r="F1362" s="34">
        <v>34555612.609999999</v>
      </c>
      <c r="G1362" s="34">
        <v>34555612.609999999</v>
      </c>
      <c r="H1362" s="34">
        <v>34195291.460000001</v>
      </c>
      <c r="I1362" s="34">
        <v>34195291.460000001</v>
      </c>
      <c r="J1362" s="34">
        <v>34195291.460000001</v>
      </c>
      <c r="K1362" s="34"/>
      <c r="L1362" s="34"/>
      <c r="M1362" s="34"/>
      <c r="N1362" s="34"/>
      <c r="O1362" s="34"/>
      <c r="P1362" s="34"/>
      <c r="Q1362" s="34"/>
      <c r="R1362" s="34"/>
      <c r="S1362" s="34"/>
    </row>
    <row r="1363" spans="2:19">
      <c r="B1363" s="5">
        <v>1992</v>
      </c>
      <c r="C1363" s="34">
        <v>106507111.50999999</v>
      </c>
      <c r="D1363" s="34">
        <v>106507111.50999999</v>
      </c>
      <c r="E1363" s="34">
        <v>104555699.58</v>
      </c>
      <c r="F1363" s="34">
        <v>35970402.359999999</v>
      </c>
      <c r="G1363" s="34">
        <v>35970402.359999999</v>
      </c>
      <c r="H1363" s="34">
        <v>35783010.619999997</v>
      </c>
      <c r="I1363" s="34">
        <v>35783010.619999997</v>
      </c>
      <c r="J1363" s="34">
        <v>35783010.619999997</v>
      </c>
      <c r="K1363" s="34"/>
      <c r="L1363" s="34"/>
      <c r="M1363" s="34"/>
      <c r="N1363" s="34"/>
      <c r="O1363" s="34"/>
      <c r="P1363" s="34"/>
      <c r="Q1363" s="34"/>
      <c r="R1363" s="34"/>
      <c r="S1363" s="34"/>
    </row>
    <row r="1364" spans="2:19">
      <c r="B1364" s="5">
        <v>1991</v>
      </c>
      <c r="C1364" s="34">
        <v>69807168.379999995</v>
      </c>
      <c r="D1364" s="34">
        <v>69807168.379999995</v>
      </c>
      <c r="E1364" s="34">
        <v>106591148.58</v>
      </c>
      <c r="F1364" s="34">
        <v>30387823.839999996</v>
      </c>
      <c r="G1364" s="34">
        <v>30387823.839999996</v>
      </c>
      <c r="H1364" s="34">
        <v>29177909.960000001</v>
      </c>
      <c r="I1364" s="34">
        <v>29177909.960000001</v>
      </c>
      <c r="J1364" s="34">
        <v>29177909.960000001</v>
      </c>
      <c r="K1364" s="34"/>
      <c r="L1364" s="34"/>
      <c r="M1364" s="34"/>
      <c r="N1364" s="34"/>
      <c r="O1364" s="34"/>
      <c r="P1364" s="34"/>
      <c r="Q1364" s="34"/>
      <c r="R1364" s="34"/>
      <c r="S1364" s="34"/>
    </row>
    <row r="1365" spans="2:19">
      <c r="B1365" s="5">
        <v>1990</v>
      </c>
      <c r="C1365" s="34">
        <v>103091062.22000001</v>
      </c>
      <c r="D1365" s="34">
        <v>103091062.22000001</v>
      </c>
      <c r="E1365" s="34">
        <v>66955475.949999996</v>
      </c>
      <c r="F1365" s="34">
        <v>40836554.070000008</v>
      </c>
      <c r="G1365" s="34">
        <v>40836554.07</v>
      </c>
      <c r="H1365" s="34">
        <v>40607439.060000002</v>
      </c>
      <c r="I1365" s="34">
        <v>40607439.060000002</v>
      </c>
      <c r="J1365" s="34">
        <v>40607439.060000002</v>
      </c>
      <c r="K1365" s="34"/>
      <c r="L1365" s="34"/>
      <c r="M1365" s="34"/>
      <c r="N1365" s="34"/>
      <c r="O1365" s="34"/>
      <c r="P1365" s="34"/>
      <c r="Q1365" s="34"/>
      <c r="R1365" s="34"/>
      <c r="S1365" s="34"/>
    </row>
    <row r="1366" spans="2:19">
      <c r="B1366" s="5">
        <v>1989</v>
      </c>
      <c r="C1366" s="34">
        <v>58536941.030000001</v>
      </c>
      <c r="D1366" s="34">
        <v>58536941.030000001</v>
      </c>
      <c r="E1366" s="34">
        <v>58530258.970000044</v>
      </c>
      <c r="F1366" s="34">
        <v>24584197.979999997</v>
      </c>
      <c r="G1366" s="34">
        <v>24324792.109999999</v>
      </c>
      <c r="H1366" s="34">
        <v>24289633</v>
      </c>
      <c r="I1366" s="34">
        <v>24169632.849999994</v>
      </c>
      <c r="J1366" s="34">
        <v>24169632.849999994</v>
      </c>
      <c r="K1366" s="34"/>
      <c r="L1366" s="34"/>
      <c r="M1366" s="34"/>
      <c r="N1366" s="34"/>
      <c r="O1366" s="34"/>
      <c r="P1366" s="34"/>
      <c r="Q1366" s="34"/>
      <c r="R1366" s="34"/>
      <c r="S1366" s="34"/>
    </row>
    <row r="1367" spans="2:19">
      <c r="B1367" s="5">
        <v>1988</v>
      </c>
      <c r="C1367" s="34">
        <v>53790883.689999998</v>
      </c>
      <c r="D1367" s="34">
        <v>53790883.689999998</v>
      </c>
      <c r="E1367" s="34">
        <v>51168226.310000002</v>
      </c>
      <c r="F1367" s="34">
        <v>32828182.23</v>
      </c>
      <c r="G1367" s="34">
        <v>32795254.609999999</v>
      </c>
      <c r="H1367" s="34">
        <v>32771255</v>
      </c>
      <c r="I1367" s="34">
        <v>32169739.179999996</v>
      </c>
      <c r="J1367" s="34">
        <v>32169739.179999996</v>
      </c>
      <c r="K1367" s="34"/>
      <c r="L1367" s="34"/>
      <c r="M1367" s="34"/>
      <c r="N1367" s="34"/>
      <c r="O1367" s="34"/>
      <c r="P1367" s="34"/>
      <c r="Q1367" s="34"/>
      <c r="R1367" s="34"/>
      <c r="S1367" s="34"/>
    </row>
    <row r="1368" spans="2:19">
      <c r="B1368" s="5">
        <v>1987</v>
      </c>
      <c r="C1368" s="34">
        <v>42803570.339999996</v>
      </c>
      <c r="D1368" s="34">
        <v>42803570.339999996</v>
      </c>
      <c r="E1368" s="34">
        <v>96195029.75</v>
      </c>
      <c r="F1368" s="34">
        <v>37753032.5</v>
      </c>
      <c r="G1368" s="34">
        <v>37753032.5</v>
      </c>
      <c r="H1368" s="34">
        <v>37753032.5</v>
      </c>
      <c r="I1368" s="34">
        <v>37753032.5</v>
      </c>
      <c r="J1368" s="34">
        <v>37753032.5</v>
      </c>
      <c r="K1368" s="34"/>
      <c r="L1368" s="34"/>
      <c r="M1368" s="34"/>
      <c r="N1368" s="34"/>
      <c r="O1368" s="34"/>
      <c r="P1368" s="34"/>
      <c r="Q1368" s="34"/>
      <c r="R1368" s="34"/>
      <c r="S1368" s="34"/>
    </row>
    <row r="1369" spans="2:19">
      <c r="B1369" s="5">
        <v>1986</v>
      </c>
      <c r="C1369" s="34">
        <v>55075474.530000001</v>
      </c>
      <c r="D1369" s="34">
        <v>55075474.530000001</v>
      </c>
      <c r="E1369" s="34">
        <v>54274124.829999998</v>
      </c>
      <c r="F1369" s="34">
        <v>49834109.669999994</v>
      </c>
      <c r="G1369" s="34">
        <v>49834109.669999994</v>
      </c>
      <c r="H1369" s="34">
        <v>49760946</v>
      </c>
      <c r="I1369" s="34">
        <v>49684252.680000007</v>
      </c>
      <c r="J1369" s="34">
        <v>49684252.680000007</v>
      </c>
      <c r="K1369" s="34"/>
      <c r="L1369" s="34"/>
      <c r="M1369" s="34"/>
      <c r="N1369" s="34"/>
      <c r="O1369" s="34"/>
      <c r="P1369" s="34"/>
      <c r="Q1369" s="34"/>
      <c r="R1369" s="34"/>
      <c r="S1369" s="34"/>
    </row>
    <row r="1370" spans="2:19">
      <c r="B1370" s="5">
        <v>1985</v>
      </c>
      <c r="C1370" s="34">
        <v>30402196.75</v>
      </c>
      <c r="D1370" s="34">
        <v>30402196.75</v>
      </c>
      <c r="E1370" s="34">
        <v>27338226.669999991</v>
      </c>
      <c r="F1370" s="34">
        <v>30000665.949999999</v>
      </c>
      <c r="G1370" s="34">
        <v>30000665.949999999</v>
      </c>
      <c r="H1370" s="34">
        <v>29724665.950000003</v>
      </c>
      <c r="I1370" s="34">
        <v>29724665.950000003</v>
      </c>
      <c r="J1370" s="34">
        <v>29724665.950000003</v>
      </c>
      <c r="K1370" s="34"/>
      <c r="L1370" s="34"/>
      <c r="M1370" s="34"/>
      <c r="N1370" s="34"/>
      <c r="O1370" s="34"/>
      <c r="P1370" s="34"/>
      <c r="Q1370" s="34"/>
      <c r="R1370" s="34"/>
      <c r="S1370" s="34"/>
    </row>
    <row r="1371" spans="2:19">
      <c r="B1371" s="5">
        <v>1984</v>
      </c>
      <c r="C1371" s="34">
        <v>37339476.399999999</v>
      </c>
      <c r="D1371" s="34">
        <v>37339476.399999999</v>
      </c>
      <c r="E1371" s="34">
        <v>37340800.129999995</v>
      </c>
      <c r="F1371" s="34">
        <v>23264657.68</v>
      </c>
      <c r="G1371" s="34">
        <v>23264657.68</v>
      </c>
      <c r="H1371" s="34">
        <v>23061699</v>
      </c>
      <c r="I1371" s="34">
        <v>21852670.349999994</v>
      </c>
      <c r="J1371" s="34">
        <v>21852670.349999994</v>
      </c>
      <c r="K1371" s="34"/>
      <c r="L1371" s="34"/>
      <c r="M1371" s="34"/>
      <c r="N1371" s="34"/>
      <c r="O1371" s="34"/>
      <c r="P1371" s="34"/>
      <c r="Q1371" s="34"/>
      <c r="R1371" s="34"/>
      <c r="S1371" s="34"/>
    </row>
    <row r="1372" spans="2:19">
      <c r="B1372" s="5">
        <v>1983</v>
      </c>
      <c r="C1372" s="34">
        <v>78583204.269999996</v>
      </c>
      <c r="D1372" s="34">
        <v>78583204.269999996</v>
      </c>
      <c r="E1372" s="34">
        <v>78687162.199999988</v>
      </c>
      <c r="F1372" s="34">
        <v>31187168.359999992</v>
      </c>
      <c r="G1372" s="34">
        <v>31187168.359999999</v>
      </c>
      <c r="H1372" s="34">
        <v>31187168.359999999</v>
      </c>
      <c r="I1372" s="34">
        <v>31187168.359999999</v>
      </c>
      <c r="J1372" s="34">
        <v>31187168.359999999</v>
      </c>
      <c r="K1372" s="34"/>
      <c r="L1372" s="34"/>
      <c r="M1372" s="34"/>
      <c r="N1372" s="34"/>
      <c r="O1372" s="34"/>
      <c r="P1372" s="34"/>
      <c r="Q1372" s="34"/>
      <c r="R1372" s="34"/>
      <c r="S1372" s="34"/>
    </row>
    <row r="1373" spans="2:19">
      <c r="B1373" s="5">
        <v>1982</v>
      </c>
      <c r="C1373" s="34">
        <v>64034613.069999993</v>
      </c>
      <c r="D1373" s="34">
        <v>64034613.069999993</v>
      </c>
      <c r="E1373" s="34">
        <v>61291248.290000021</v>
      </c>
      <c r="F1373" s="34">
        <v>52951105.230000004</v>
      </c>
      <c r="G1373" s="34">
        <v>52951105.230000004</v>
      </c>
      <c r="H1373" s="34">
        <v>52699105.230000019</v>
      </c>
      <c r="I1373" s="34">
        <v>52699105.230000019</v>
      </c>
      <c r="J1373" s="34">
        <v>52699105.230000019</v>
      </c>
      <c r="K1373" s="34"/>
      <c r="L1373" s="34"/>
      <c r="M1373" s="34"/>
      <c r="N1373" s="34"/>
      <c r="O1373" s="34"/>
      <c r="P1373" s="34"/>
      <c r="Q1373" s="34"/>
      <c r="R1373" s="34"/>
      <c r="S1373" s="34"/>
    </row>
    <row r="1374" spans="2:19">
      <c r="B1374" s="5">
        <v>1981</v>
      </c>
      <c r="C1374" s="34">
        <v>82774929.400000006</v>
      </c>
      <c r="D1374" s="34">
        <v>82774929.400000006</v>
      </c>
      <c r="E1374" s="34">
        <v>41379260.710000001</v>
      </c>
      <c r="F1374" s="34">
        <v>11963868.74000001</v>
      </c>
      <c r="G1374" s="34">
        <v>11963868.74</v>
      </c>
      <c r="H1374" s="34">
        <v>11924710.299999999</v>
      </c>
      <c r="I1374" s="34">
        <v>11924710.299999999</v>
      </c>
      <c r="J1374" s="34">
        <v>11924710.299999999</v>
      </c>
      <c r="K1374" s="34"/>
      <c r="L1374" s="34"/>
      <c r="M1374" s="34"/>
      <c r="N1374" s="34"/>
      <c r="O1374" s="34"/>
      <c r="P1374" s="34"/>
      <c r="Q1374" s="34"/>
      <c r="R1374" s="34"/>
      <c r="S1374" s="34"/>
    </row>
    <row r="1375" spans="2:19">
      <c r="B1375" s="5">
        <v>1980</v>
      </c>
      <c r="C1375" s="34">
        <v>66938424.060000002</v>
      </c>
      <c r="D1375" s="34">
        <v>66938424.060000002</v>
      </c>
      <c r="E1375" s="34">
        <v>82558928.139999986</v>
      </c>
      <c r="F1375" s="34">
        <v>32503448.470000006</v>
      </c>
      <c r="G1375" s="34">
        <v>32503448.469999999</v>
      </c>
      <c r="H1375" s="34">
        <v>32438298.90000001</v>
      </c>
      <c r="I1375" s="34">
        <v>32438298.90000001</v>
      </c>
      <c r="J1375" s="34">
        <v>32438298.90000001</v>
      </c>
      <c r="K1375" s="34"/>
      <c r="L1375" s="34"/>
      <c r="M1375" s="34"/>
      <c r="N1375" s="34"/>
      <c r="O1375" s="34"/>
      <c r="P1375" s="34"/>
      <c r="Q1375" s="34"/>
      <c r="R1375" s="34"/>
      <c r="S1375" s="34"/>
    </row>
    <row r="1376" spans="2:19">
      <c r="B1376" s="5">
        <v>1979</v>
      </c>
      <c r="C1376" s="34">
        <v>86914844</v>
      </c>
      <c r="D1376" s="34">
        <v>86914844</v>
      </c>
      <c r="E1376" s="34">
        <v>66995740.200000003</v>
      </c>
      <c r="F1376" s="34">
        <v>20683050.999999993</v>
      </c>
      <c r="G1376" s="34">
        <v>20692921.82</v>
      </c>
      <c r="H1376" s="34">
        <v>20524921.82</v>
      </c>
      <c r="I1376" s="34">
        <v>20524921.82</v>
      </c>
      <c r="J1376" s="34">
        <v>20524921.82</v>
      </c>
      <c r="K1376" s="34"/>
      <c r="L1376" s="34"/>
      <c r="M1376" s="34"/>
      <c r="N1376" s="34"/>
      <c r="O1376" s="34"/>
      <c r="P1376" s="34"/>
      <c r="Q1376" s="34"/>
      <c r="R1376" s="34"/>
      <c r="S1376" s="34"/>
    </row>
    <row r="1377" spans="2:19">
      <c r="B1377" s="5">
        <v>1978</v>
      </c>
      <c r="C1377" s="34">
        <v>54887718.919999994</v>
      </c>
      <c r="D1377" s="34">
        <v>54887718.919999994</v>
      </c>
      <c r="E1377" s="34">
        <v>54844692.619999997</v>
      </c>
      <c r="F1377" s="34">
        <v>13920271.030000001</v>
      </c>
      <c r="G1377" s="34">
        <v>15407257.52</v>
      </c>
      <c r="H1377" s="34">
        <v>15311257.52</v>
      </c>
      <c r="I1377" s="34">
        <v>15311257.52</v>
      </c>
      <c r="J1377" s="34">
        <v>15311257.52</v>
      </c>
      <c r="K1377" s="34"/>
      <c r="L1377" s="34"/>
      <c r="M1377" s="34"/>
      <c r="N1377" s="34"/>
      <c r="O1377" s="34"/>
      <c r="P1377" s="34"/>
      <c r="Q1377" s="34"/>
      <c r="R1377" s="34"/>
      <c r="S1377" s="34"/>
    </row>
    <row r="1378" spans="2:19">
      <c r="B1378" s="5">
        <v>1977</v>
      </c>
      <c r="C1378" s="34">
        <v>25028487.020000003</v>
      </c>
      <c r="D1378" s="34">
        <v>25028487.020000003</v>
      </c>
      <c r="E1378" s="34">
        <v>25087439.489999995</v>
      </c>
      <c r="F1378" s="34">
        <v>22950528.300000001</v>
      </c>
      <c r="G1378" s="34">
        <v>22950528.300000001</v>
      </c>
      <c r="H1378" s="34">
        <v>22809186</v>
      </c>
      <c r="I1378" s="34">
        <v>19294997.880000003</v>
      </c>
      <c r="J1378" s="34">
        <v>19294997.880000003</v>
      </c>
      <c r="K1378" s="34"/>
      <c r="L1378" s="34"/>
      <c r="M1378" s="34"/>
      <c r="N1378" s="34"/>
      <c r="O1378" s="34"/>
      <c r="P1378" s="34"/>
      <c r="Q1378" s="34"/>
      <c r="R1378" s="34"/>
      <c r="S1378" s="34"/>
    </row>
    <row r="1379" spans="2:19">
      <c r="B1379" s="5">
        <v>1976</v>
      </c>
      <c r="C1379" s="34">
        <v>121567319.31</v>
      </c>
      <c r="D1379" s="34">
        <v>121567319.31</v>
      </c>
      <c r="E1379" s="34">
        <v>122600634.41999999</v>
      </c>
      <c r="F1379" s="34">
        <v>48806399.579999998</v>
      </c>
      <c r="G1379" s="34">
        <v>48814824.710000001</v>
      </c>
      <c r="H1379" s="34">
        <v>48813331</v>
      </c>
      <c r="I1379" s="34">
        <v>48783596.579999976</v>
      </c>
      <c r="J1379" s="34">
        <v>48783596.579999976</v>
      </c>
      <c r="K1379" s="34"/>
      <c r="L1379" s="34"/>
      <c r="M1379" s="34"/>
      <c r="N1379" s="34"/>
      <c r="O1379" s="34"/>
      <c r="P1379" s="34"/>
      <c r="Q1379" s="34"/>
      <c r="R1379" s="34"/>
      <c r="S1379" s="34"/>
    </row>
    <row r="1380" spans="2:19">
      <c r="B1380" s="5">
        <v>1975</v>
      </c>
      <c r="C1380" s="34">
        <v>169161914.87</v>
      </c>
      <c r="D1380" s="34">
        <v>169161914.87</v>
      </c>
      <c r="E1380" s="34">
        <v>181274103.41000003</v>
      </c>
      <c r="F1380" s="34">
        <v>37773461.959999993</v>
      </c>
      <c r="G1380" s="34">
        <v>37781241.259999998</v>
      </c>
      <c r="H1380" s="34">
        <v>37103102.149999999</v>
      </c>
      <c r="I1380" s="34">
        <v>37103102.149999999</v>
      </c>
      <c r="J1380" s="34">
        <v>37103102.149999999</v>
      </c>
      <c r="K1380" s="34"/>
      <c r="L1380" s="34"/>
      <c r="M1380" s="34"/>
      <c r="N1380" s="34"/>
      <c r="O1380" s="34"/>
      <c r="P1380" s="34"/>
      <c r="Q1380" s="34"/>
      <c r="R1380" s="34"/>
      <c r="S1380" s="34"/>
    </row>
    <row r="1381" spans="2:19">
      <c r="B1381" s="5">
        <v>1974</v>
      </c>
      <c r="C1381" s="34">
        <v>77572681.939999998</v>
      </c>
      <c r="D1381" s="34">
        <v>77572681.939999998</v>
      </c>
      <c r="E1381" s="34">
        <v>61904939.980000019</v>
      </c>
      <c r="F1381" s="34">
        <v>35270681.149999999</v>
      </c>
      <c r="G1381" s="34">
        <v>35319027.759999998</v>
      </c>
      <c r="H1381" s="34">
        <v>35319027.759999998</v>
      </c>
      <c r="I1381" s="34">
        <v>35055027.76000002</v>
      </c>
      <c r="J1381" s="34">
        <v>35055027.76000002</v>
      </c>
      <c r="K1381" s="34"/>
      <c r="L1381" s="34"/>
      <c r="M1381" s="34"/>
      <c r="N1381" s="34"/>
      <c r="O1381" s="34"/>
      <c r="P1381" s="34"/>
      <c r="Q1381" s="34"/>
      <c r="R1381" s="34"/>
      <c r="S1381" s="34"/>
    </row>
    <row r="1382" spans="2:19">
      <c r="B1382" s="5">
        <v>1973</v>
      </c>
      <c r="C1382" s="34">
        <v>61880449.740000002</v>
      </c>
      <c r="D1382" s="34">
        <v>61880449.740000002</v>
      </c>
      <c r="E1382" s="34">
        <v>89792006.889999986</v>
      </c>
      <c r="F1382" s="34">
        <v>34041016.68</v>
      </c>
      <c r="G1382" s="34">
        <v>34350551.449999996</v>
      </c>
      <c r="H1382" s="34">
        <v>34313952</v>
      </c>
      <c r="I1382" s="34">
        <v>34053258.380000003</v>
      </c>
      <c r="J1382" s="34">
        <v>34053258.380000003</v>
      </c>
      <c r="K1382" s="34"/>
      <c r="L1382" s="34"/>
      <c r="M1382" s="34"/>
      <c r="N1382" s="34"/>
      <c r="O1382" s="34"/>
      <c r="P1382" s="34"/>
      <c r="Q1382" s="34"/>
      <c r="R1382" s="34"/>
      <c r="S1382" s="34"/>
    </row>
    <row r="1383" spans="2:19">
      <c r="B1383" s="5">
        <v>1972</v>
      </c>
      <c r="C1383" s="34">
        <v>85205993.830000013</v>
      </c>
      <c r="D1383" s="34">
        <v>85205993.830000013</v>
      </c>
      <c r="E1383" s="34">
        <v>56256700.859999985</v>
      </c>
      <c r="F1383" s="34">
        <v>25934830.840000004</v>
      </c>
      <c r="G1383" s="34">
        <v>25934830.840000004</v>
      </c>
      <c r="H1383" s="34">
        <v>25812158.909999996</v>
      </c>
      <c r="I1383" s="34">
        <v>25812158.909999996</v>
      </c>
      <c r="J1383" s="34">
        <v>25812158.909999996</v>
      </c>
      <c r="K1383" s="34"/>
      <c r="L1383" s="34"/>
      <c r="M1383" s="34"/>
      <c r="N1383" s="34"/>
      <c r="O1383" s="34"/>
      <c r="P1383" s="34"/>
      <c r="Q1383" s="34"/>
      <c r="R1383" s="34"/>
      <c r="S1383" s="34"/>
    </row>
    <row r="1384" spans="2:19">
      <c r="B1384" s="5">
        <v>1971</v>
      </c>
      <c r="C1384" s="34">
        <v>23686913.649999999</v>
      </c>
      <c r="D1384" s="34">
        <v>23686913.649999999</v>
      </c>
      <c r="E1384" s="34">
        <v>23601179.749999989</v>
      </c>
      <c r="F1384" s="34">
        <v>20887196.079999998</v>
      </c>
      <c r="G1384" s="34">
        <v>20887196.079999998</v>
      </c>
      <c r="H1384" s="34">
        <v>20887196.079999998</v>
      </c>
      <c r="I1384" s="34">
        <v>20850059.649999999</v>
      </c>
      <c r="J1384" s="34">
        <v>20850059.649999999</v>
      </c>
      <c r="K1384" s="34"/>
      <c r="L1384" s="34"/>
      <c r="M1384" s="34"/>
      <c r="N1384" s="34"/>
      <c r="O1384" s="34"/>
      <c r="P1384" s="34"/>
      <c r="Q1384" s="34"/>
      <c r="R1384" s="34"/>
      <c r="S1384" s="34"/>
    </row>
    <row r="1385" spans="2:19">
      <c r="B1385" s="5">
        <v>1970</v>
      </c>
      <c r="C1385" s="34">
        <v>45582786.890000001</v>
      </c>
      <c r="D1385" s="34">
        <v>45582786.890000001</v>
      </c>
      <c r="E1385" s="34">
        <v>53629114.13000001</v>
      </c>
      <c r="F1385" s="34">
        <v>18992056.859999999</v>
      </c>
      <c r="G1385" s="34">
        <v>18992056.859999999</v>
      </c>
      <c r="H1385" s="34">
        <v>18992056.859999999</v>
      </c>
      <c r="I1385" s="34">
        <v>18992056.859999999</v>
      </c>
      <c r="J1385" s="34">
        <v>18992056.859999999</v>
      </c>
      <c r="K1385" s="34"/>
      <c r="L1385" s="34"/>
      <c r="M1385" s="34"/>
      <c r="N1385" s="34"/>
      <c r="O1385" s="34"/>
      <c r="P1385" s="34"/>
      <c r="Q1385" s="34"/>
      <c r="R1385" s="34"/>
      <c r="S1385" s="34"/>
    </row>
    <row r="1386" spans="2:19">
      <c r="B1386" s="5">
        <v>1969</v>
      </c>
      <c r="C1386" s="34">
        <v>68423145.980000004</v>
      </c>
      <c r="D1386" s="34">
        <v>68423145.980000004</v>
      </c>
      <c r="E1386" s="34">
        <v>65120482.07</v>
      </c>
      <c r="F1386" s="34">
        <v>8367268.7400000021</v>
      </c>
      <c r="G1386" s="34">
        <v>8374356.0899999999</v>
      </c>
      <c r="H1386" s="34">
        <v>8374356.0899999999</v>
      </c>
      <c r="I1386" s="34">
        <v>8278356.0899999989</v>
      </c>
      <c r="J1386" s="34">
        <v>8278356.0899999989</v>
      </c>
      <c r="K1386" s="34"/>
      <c r="L1386" s="34"/>
      <c r="M1386" s="34"/>
      <c r="N1386" s="34"/>
      <c r="O1386" s="34"/>
      <c r="P1386" s="34"/>
      <c r="Q1386" s="34"/>
      <c r="R1386" s="34"/>
      <c r="S1386" s="34"/>
    </row>
    <row r="1387" spans="2:19">
      <c r="B1387" s="5">
        <v>1968</v>
      </c>
      <c r="C1387" s="34">
        <v>24928840.729999997</v>
      </c>
      <c r="D1387" s="34">
        <v>24928840.729999997</v>
      </c>
      <c r="E1387" s="34">
        <v>28674150.769999996</v>
      </c>
      <c r="F1387" s="34">
        <v>7069297.1400000006</v>
      </c>
      <c r="G1387" s="34">
        <v>7643830.790000001</v>
      </c>
      <c r="H1387" s="34">
        <v>7643830.790000001</v>
      </c>
      <c r="I1387" s="34">
        <v>7643830.790000001</v>
      </c>
      <c r="J1387" s="34">
        <v>7643830.790000001</v>
      </c>
      <c r="K1387" s="34"/>
      <c r="L1387" s="34"/>
      <c r="M1387" s="34"/>
      <c r="N1387" s="34"/>
      <c r="O1387" s="34"/>
      <c r="P1387" s="34"/>
      <c r="Q1387" s="34"/>
      <c r="R1387" s="34"/>
      <c r="S1387" s="34"/>
    </row>
    <row r="1388" spans="2:19">
      <c r="B1388" s="5">
        <v>1967</v>
      </c>
      <c r="C1388" s="34">
        <v>48746438.640000001</v>
      </c>
      <c r="D1388" s="34">
        <v>48746438.640000001</v>
      </c>
      <c r="E1388" s="34">
        <v>38447740.559999987</v>
      </c>
      <c r="F1388" s="34">
        <v>19552577.73</v>
      </c>
      <c r="G1388" s="34">
        <v>20391272.289999999</v>
      </c>
      <c r="H1388" s="34">
        <v>20391272.289999999</v>
      </c>
      <c r="I1388" s="34">
        <v>19968542.260000002</v>
      </c>
      <c r="J1388" s="34">
        <v>19968542.260000002</v>
      </c>
      <c r="K1388" s="34"/>
      <c r="L1388" s="34"/>
      <c r="M1388" s="34"/>
      <c r="N1388" s="34"/>
      <c r="O1388" s="34"/>
      <c r="P1388" s="34"/>
      <c r="Q1388" s="34"/>
      <c r="R1388" s="34"/>
      <c r="S1388" s="34"/>
    </row>
    <row r="1389" spans="2:19">
      <c r="B1389" s="5">
        <v>1966</v>
      </c>
      <c r="C1389" s="34">
        <v>26381835.439999998</v>
      </c>
      <c r="D1389" s="34">
        <v>26381835.439999998</v>
      </c>
      <c r="E1389" s="34">
        <v>29236110.080000013</v>
      </c>
      <c r="F1389" s="34">
        <v>19685692.579999998</v>
      </c>
      <c r="G1389" s="34">
        <v>19685692.579999998</v>
      </c>
      <c r="H1389" s="34">
        <v>19685692.579999998</v>
      </c>
      <c r="I1389" s="34">
        <v>19685692.579999998</v>
      </c>
      <c r="J1389" s="34">
        <v>19685692.579999998</v>
      </c>
      <c r="K1389" s="34"/>
      <c r="L1389" s="34"/>
      <c r="M1389" s="34"/>
      <c r="N1389" s="34"/>
      <c r="O1389" s="34"/>
      <c r="P1389" s="34"/>
      <c r="Q1389" s="34"/>
      <c r="R1389" s="34"/>
      <c r="S1389" s="34"/>
    </row>
    <row r="1390" spans="2:19">
      <c r="B1390" s="5">
        <v>1965</v>
      </c>
      <c r="C1390" s="34">
        <v>35445915.149999999</v>
      </c>
      <c r="D1390" s="34">
        <v>35445915.149999999</v>
      </c>
      <c r="E1390" s="34">
        <v>22013664.730000004</v>
      </c>
      <c r="F1390" s="34">
        <v>18999742.020000003</v>
      </c>
      <c r="G1390" s="34">
        <v>18999742.02</v>
      </c>
      <c r="H1390" s="34">
        <v>18999742.02</v>
      </c>
      <c r="I1390" s="34">
        <v>17544373.27</v>
      </c>
      <c r="J1390" s="34">
        <v>17544373.27</v>
      </c>
      <c r="K1390" s="34"/>
      <c r="L1390" s="34"/>
      <c r="M1390" s="34"/>
      <c r="N1390" s="34"/>
      <c r="O1390" s="34"/>
      <c r="P1390" s="34"/>
      <c r="Q1390" s="34"/>
      <c r="R1390" s="34"/>
      <c r="S1390" s="34"/>
    </row>
    <row r="1391" spans="2:19">
      <c r="B1391" s="5">
        <v>1964</v>
      </c>
      <c r="C1391" s="34">
        <v>28328451.909999996</v>
      </c>
      <c r="D1391" s="34">
        <v>28328451.909999996</v>
      </c>
      <c r="E1391" s="34">
        <v>20982668.18</v>
      </c>
      <c r="F1391" s="34">
        <v>18560733.880000003</v>
      </c>
      <c r="G1391" s="34">
        <v>18560733.880000003</v>
      </c>
      <c r="H1391" s="34">
        <v>18560733.880000003</v>
      </c>
      <c r="I1391" s="34">
        <v>17495955.059999999</v>
      </c>
      <c r="J1391" s="34">
        <v>17495955.059999999</v>
      </c>
      <c r="K1391" s="34"/>
      <c r="L1391" s="34"/>
      <c r="M1391" s="34"/>
      <c r="N1391" s="34"/>
      <c r="O1391" s="34"/>
      <c r="P1391" s="34"/>
      <c r="Q1391" s="34"/>
      <c r="R1391" s="34"/>
      <c r="S1391" s="34"/>
    </row>
    <row r="1392" spans="2:19">
      <c r="B1392" s="5">
        <v>1963</v>
      </c>
      <c r="C1392" s="34">
        <v>18544608.75</v>
      </c>
      <c r="D1392" s="34">
        <v>18544608.75</v>
      </c>
      <c r="E1392" s="34">
        <v>43775677.939999998</v>
      </c>
      <c r="F1392" s="34">
        <v>21943654.73</v>
      </c>
      <c r="G1392" s="34">
        <v>21943654.73</v>
      </c>
      <c r="H1392" s="34">
        <v>21943654.73</v>
      </c>
      <c r="I1392" s="34">
        <v>21847654.73</v>
      </c>
      <c r="J1392" s="34">
        <v>21847654.73</v>
      </c>
      <c r="K1392" s="34"/>
      <c r="L1392" s="34"/>
      <c r="M1392" s="34"/>
      <c r="N1392" s="34"/>
      <c r="O1392" s="34"/>
      <c r="P1392" s="34"/>
      <c r="Q1392" s="34"/>
      <c r="R1392" s="34"/>
      <c r="S1392" s="34"/>
    </row>
    <row r="1393" spans="2:19">
      <c r="B1393" s="5">
        <v>1962</v>
      </c>
      <c r="C1393" s="34">
        <v>36351313.310000002</v>
      </c>
      <c r="D1393" s="34">
        <v>36351313.310000002</v>
      </c>
      <c r="E1393" s="34">
        <v>24526120.050000001</v>
      </c>
      <c r="F1393" s="34">
        <v>21108067.339999996</v>
      </c>
      <c r="G1393" s="34">
        <v>21108067.34</v>
      </c>
      <c r="H1393" s="34">
        <v>21108067.34</v>
      </c>
      <c r="I1393" s="34">
        <v>20760067.340000004</v>
      </c>
      <c r="J1393" s="34">
        <v>20760067.340000004</v>
      </c>
      <c r="K1393" s="34"/>
      <c r="L1393" s="34"/>
      <c r="M1393" s="34"/>
      <c r="N1393" s="34"/>
      <c r="O1393" s="34"/>
      <c r="P1393" s="34"/>
      <c r="Q1393" s="34"/>
      <c r="R1393" s="34"/>
      <c r="S1393" s="34"/>
    </row>
    <row r="1394" spans="2:19">
      <c r="B1394" s="5">
        <v>1961</v>
      </c>
      <c r="C1394" s="34">
        <v>13062551.880000001</v>
      </c>
      <c r="D1394" s="34">
        <v>13062551.880000001</v>
      </c>
      <c r="E1394" s="34">
        <v>13543805.68</v>
      </c>
      <c r="F1394" s="34">
        <v>6719402.8299999982</v>
      </c>
      <c r="G1394" s="34">
        <v>6719402.8300000001</v>
      </c>
      <c r="H1394" s="34">
        <v>6719402.8300000001</v>
      </c>
      <c r="I1394" s="34">
        <v>6703971.5299999993</v>
      </c>
      <c r="J1394" s="34">
        <v>6703971.5299999993</v>
      </c>
      <c r="K1394" s="34"/>
      <c r="L1394" s="34"/>
      <c r="M1394" s="34"/>
      <c r="N1394" s="34"/>
      <c r="O1394" s="34"/>
      <c r="P1394" s="34"/>
      <c r="Q1394" s="34"/>
      <c r="R1394" s="34"/>
      <c r="S1394" s="34"/>
    </row>
    <row r="1395" spans="2:19">
      <c r="B1395" s="5">
        <v>1960</v>
      </c>
      <c r="C1395" s="34">
        <v>15638629.760000002</v>
      </c>
      <c r="D1395" s="34">
        <v>15638629.760000002</v>
      </c>
      <c r="E1395" s="34">
        <v>17646580.609999999</v>
      </c>
      <c r="F1395" s="34">
        <v>13965139.430000002</v>
      </c>
      <c r="G1395" s="34">
        <v>13909636.810000001</v>
      </c>
      <c r="H1395" s="34">
        <v>13909636.810000001</v>
      </c>
      <c r="I1395" s="34">
        <v>13681636.810000001</v>
      </c>
      <c r="J1395" s="34">
        <v>13681636.810000001</v>
      </c>
      <c r="K1395" s="34"/>
      <c r="L1395" s="34"/>
      <c r="M1395" s="34"/>
      <c r="N1395" s="34"/>
      <c r="O1395" s="34"/>
      <c r="P1395" s="34"/>
      <c r="Q1395" s="34"/>
      <c r="R1395" s="34"/>
      <c r="S1395" s="34"/>
    </row>
    <row r="1396" spans="2:19">
      <c r="B1396" s="5">
        <v>1959</v>
      </c>
      <c r="C1396" s="34">
        <v>3934713.31</v>
      </c>
      <c r="D1396" s="34">
        <v>3934713.31</v>
      </c>
      <c r="E1396" s="34">
        <v>4681607.0699999994</v>
      </c>
      <c r="F1396" s="34">
        <v>4681607.07</v>
      </c>
      <c r="G1396" s="34">
        <v>4681607.07</v>
      </c>
      <c r="H1396" s="34">
        <v>4681607.07</v>
      </c>
      <c r="I1396" s="34">
        <v>4681607.07</v>
      </c>
      <c r="J1396" s="34">
        <v>4681607.07</v>
      </c>
      <c r="K1396" s="34"/>
      <c r="L1396" s="34"/>
      <c r="M1396" s="34"/>
      <c r="N1396" s="34"/>
      <c r="O1396" s="34"/>
      <c r="P1396" s="34"/>
      <c r="Q1396" s="34"/>
      <c r="R1396" s="34"/>
      <c r="S1396" s="34"/>
    </row>
    <row r="1397" spans="2:19">
      <c r="B1397" s="5">
        <v>1958</v>
      </c>
      <c r="C1397" s="34">
        <v>19960402.030000001</v>
      </c>
      <c r="D1397" s="34">
        <v>19960402.030000001</v>
      </c>
      <c r="E1397" s="34">
        <v>18967720.370000001</v>
      </c>
      <c r="F1397" s="34">
        <v>18724136.559999999</v>
      </c>
      <c r="G1397" s="34">
        <v>18724136.559999999</v>
      </c>
      <c r="H1397" s="34">
        <v>18724136.559999999</v>
      </c>
      <c r="I1397" s="34">
        <v>16643930.289999999</v>
      </c>
      <c r="J1397" s="34">
        <v>16643930.289999999</v>
      </c>
      <c r="K1397" s="34"/>
      <c r="L1397" s="34"/>
      <c r="M1397" s="34"/>
      <c r="N1397" s="34"/>
      <c r="O1397" s="34"/>
      <c r="P1397" s="34"/>
      <c r="Q1397" s="34"/>
      <c r="R1397" s="34"/>
      <c r="S1397" s="34"/>
    </row>
    <row r="1398" spans="2:19">
      <c r="B1398" s="5">
        <v>1957</v>
      </c>
      <c r="C1398" s="34">
        <v>21258721.43</v>
      </c>
      <c r="D1398" s="34">
        <v>21258721.43</v>
      </c>
      <c r="E1398" s="34">
        <v>27010855.239999995</v>
      </c>
      <c r="F1398" s="34">
        <v>14461145.41</v>
      </c>
      <c r="G1398" s="34">
        <v>14461145.41</v>
      </c>
      <c r="H1398" s="34">
        <v>14461145.41</v>
      </c>
      <c r="I1398" s="34">
        <v>14461145.410000002</v>
      </c>
      <c r="J1398" s="34">
        <v>14461145.410000002</v>
      </c>
      <c r="K1398" s="34"/>
      <c r="L1398" s="34"/>
      <c r="M1398" s="34"/>
      <c r="N1398" s="34"/>
      <c r="O1398" s="34"/>
      <c r="P1398" s="34"/>
      <c r="Q1398" s="34"/>
      <c r="R1398" s="34"/>
      <c r="S1398" s="34"/>
    </row>
    <row r="1399" spans="2:19">
      <c r="B1399" s="5">
        <v>1956</v>
      </c>
      <c r="C1399" s="34">
        <v>9228649.2199999988</v>
      </c>
      <c r="D1399" s="34">
        <v>9228649.2199999988</v>
      </c>
      <c r="E1399" s="34">
        <v>7983126.1500000004</v>
      </c>
      <c r="F1399" s="34">
        <v>5664532.5500000007</v>
      </c>
      <c r="G1399" s="34">
        <v>5664532.5499999998</v>
      </c>
      <c r="H1399" s="34">
        <v>5664532.5499999998</v>
      </c>
      <c r="I1399" s="34">
        <v>5640532.5499999998</v>
      </c>
      <c r="J1399" s="34">
        <v>5640532.5499999998</v>
      </c>
      <c r="K1399" s="34"/>
      <c r="L1399" s="34"/>
      <c r="M1399" s="34"/>
      <c r="N1399" s="34"/>
      <c r="O1399" s="34"/>
      <c r="P1399" s="34"/>
      <c r="Q1399" s="34"/>
      <c r="R1399" s="34"/>
      <c r="S1399" s="34"/>
    </row>
    <row r="1400" spans="2:19">
      <c r="B1400" s="5">
        <v>1955</v>
      </c>
      <c r="C1400" s="34">
        <v>9157758.7599999998</v>
      </c>
      <c r="D1400" s="34">
        <v>9157758.7599999998</v>
      </c>
      <c r="E1400" s="34">
        <v>6732851.8199999994</v>
      </c>
      <c r="F1400" s="34">
        <v>8178134.25</v>
      </c>
      <c r="G1400" s="34">
        <v>7789018.6299999999</v>
      </c>
      <c r="H1400" s="34">
        <v>7789018.6299999999</v>
      </c>
      <c r="I1400" s="34">
        <v>6121648.3200000003</v>
      </c>
      <c r="J1400" s="34">
        <v>6121648.3200000003</v>
      </c>
      <c r="K1400" s="34"/>
      <c r="L1400" s="34"/>
      <c r="M1400" s="34"/>
      <c r="N1400" s="34"/>
      <c r="O1400" s="34"/>
      <c r="P1400" s="34"/>
      <c r="Q1400" s="34"/>
      <c r="R1400" s="34"/>
      <c r="S1400" s="34"/>
    </row>
    <row r="1401" spans="2:19">
      <c r="B1401" s="5">
        <v>1954</v>
      </c>
      <c r="C1401" s="34">
        <v>12681138.129999999</v>
      </c>
      <c r="D1401" s="34">
        <v>12681138.129999999</v>
      </c>
      <c r="E1401" s="34">
        <v>15554135.520000001</v>
      </c>
      <c r="F1401" s="34">
        <v>10731246.199999999</v>
      </c>
      <c r="G1401" s="34">
        <v>10950156.129999999</v>
      </c>
      <c r="H1401" s="34">
        <v>10950156.129999999</v>
      </c>
      <c r="I1401" s="34">
        <v>10898427.010000002</v>
      </c>
      <c r="J1401" s="34">
        <v>10898427.010000002</v>
      </c>
      <c r="K1401" s="34"/>
      <c r="L1401" s="34"/>
      <c r="M1401" s="34"/>
      <c r="N1401" s="34"/>
      <c r="O1401" s="34"/>
      <c r="P1401" s="34"/>
      <c r="Q1401" s="34"/>
      <c r="R1401" s="34"/>
      <c r="S1401" s="34"/>
    </row>
    <row r="1402" spans="2:19">
      <c r="B1402" s="5">
        <v>1953</v>
      </c>
      <c r="C1402" s="34">
        <v>19197132.66</v>
      </c>
      <c r="D1402" s="34">
        <v>19197132.66</v>
      </c>
      <c r="E1402" s="34">
        <v>14017928.26</v>
      </c>
      <c r="F1402" s="34">
        <v>16192818.970000001</v>
      </c>
      <c r="G1402" s="34">
        <v>16192818.970000001</v>
      </c>
      <c r="H1402" s="34">
        <v>16192818.970000001</v>
      </c>
      <c r="I1402" s="34">
        <v>15771763.410000002</v>
      </c>
      <c r="J1402" s="34">
        <v>15771763.410000002</v>
      </c>
      <c r="K1402" s="34"/>
      <c r="L1402" s="34"/>
      <c r="M1402" s="34"/>
      <c r="N1402" s="34"/>
      <c r="O1402" s="34"/>
      <c r="P1402" s="34"/>
      <c r="Q1402" s="34"/>
      <c r="R1402" s="34"/>
      <c r="S1402" s="34"/>
    </row>
    <row r="1403" spans="2:19">
      <c r="B1403" s="5">
        <v>1952</v>
      </c>
      <c r="C1403" s="34">
        <v>1882591.96</v>
      </c>
      <c r="D1403" s="34">
        <v>1882591.96</v>
      </c>
      <c r="E1403" s="34">
        <v>650299.73</v>
      </c>
      <c r="F1403" s="34">
        <v>1381257.17</v>
      </c>
      <c r="G1403" s="34">
        <v>1381257.17</v>
      </c>
      <c r="H1403" s="34">
        <v>1381257.17</v>
      </c>
      <c r="I1403" s="34">
        <v>1381257.17</v>
      </c>
      <c r="J1403" s="34">
        <v>1381257.17</v>
      </c>
      <c r="K1403" s="34"/>
      <c r="L1403" s="34"/>
      <c r="M1403" s="34"/>
      <c r="N1403" s="34"/>
      <c r="O1403" s="34"/>
      <c r="P1403" s="34"/>
      <c r="Q1403" s="34"/>
      <c r="R1403" s="34"/>
      <c r="S1403" s="34"/>
    </row>
    <row r="1404" spans="2:19">
      <c r="B1404" s="5">
        <v>1951</v>
      </c>
      <c r="C1404" s="34">
        <v>8725342.4299999997</v>
      </c>
      <c r="D1404" s="34">
        <v>8725342.4299999997</v>
      </c>
      <c r="E1404" s="34">
        <v>8725342.0300000012</v>
      </c>
      <c r="F1404" s="34">
        <v>6760148.29</v>
      </c>
      <c r="G1404" s="34">
        <v>6755069.8200000003</v>
      </c>
      <c r="H1404" s="34">
        <v>6755069.8200000003</v>
      </c>
      <c r="I1404" s="34">
        <v>6755069.8200000003</v>
      </c>
      <c r="J1404" s="34">
        <v>6755069.8200000003</v>
      </c>
      <c r="K1404" s="34"/>
      <c r="L1404" s="34"/>
      <c r="M1404" s="34"/>
      <c r="N1404" s="34"/>
      <c r="O1404" s="34"/>
      <c r="P1404" s="34"/>
      <c r="Q1404" s="34"/>
      <c r="R1404" s="34"/>
      <c r="S1404" s="34"/>
    </row>
    <row r="1405" spans="2:19">
      <c r="B1405" s="5">
        <v>1950</v>
      </c>
      <c r="C1405" s="34">
        <v>17902485.039999999</v>
      </c>
      <c r="D1405" s="34">
        <v>17902485.039999999</v>
      </c>
      <c r="E1405" s="34">
        <v>17902485.439999998</v>
      </c>
      <c r="F1405" s="34">
        <v>5481054.3199999984</v>
      </c>
      <c r="G1405" s="34">
        <v>5481054.3200000003</v>
      </c>
      <c r="H1405" s="34">
        <v>5481054.3200000003</v>
      </c>
      <c r="I1405" s="34">
        <v>5481054.3200000003</v>
      </c>
      <c r="J1405" s="34">
        <v>5481054.3200000003</v>
      </c>
      <c r="K1405" s="34"/>
      <c r="L1405" s="34"/>
      <c r="M1405" s="34"/>
      <c r="N1405" s="34"/>
      <c r="O1405" s="34"/>
      <c r="P1405" s="34"/>
      <c r="Q1405" s="34"/>
      <c r="R1405" s="34"/>
      <c r="S1405" s="34"/>
    </row>
    <row r="1406" spans="2:19">
      <c r="B1406" s="5">
        <v>1949</v>
      </c>
      <c r="C1406" s="34">
        <v>0</v>
      </c>
      <c r="D1406" s="34">
        <v>0</v>
      </c>
      <c r="E1406" s="34">
        <v>0</v>
      </c>
      <c r="F1406" s="34">
        <v>0</v>
      </c>
      <c r="G1406" s="34">
        <v>0</v>
      </c>
      <c r="H1406" s="34">
        <v>0</v>
      </c>
      <c r="I1406" s="34">
        <v>0</v>
      </c>
      <c r="J1406" s="34">
        <v>0</v>
      </c>
      <c r="K1406" s="34"/>
      <c r="L1406" s="34"/>
      <c r="M1406" s="34"/>
      <c r="N1406" s="34"/>
      <c r="O1406" s="34"/>
      <c r="P1406" s="34"/>
      <c r="Q1406" s="34"/>
      <c r="R1406" s="34"/>
      <c r="S1406" s="34"/>
    </row>
    <row r="1407" spans="2:19">
      <c r="B1407" s="5">
        <v>1948</v>
      </c>
      <c r="C1407" s="34">
        <v>22310366.800000001</v>
      </c>
      <c r="D1407" s="34">
        <v>22310366.800000001</v>
      </c>
      <c r="E1407" s="34">
        <v>9395744.3100000024</v>
      </c>
      <c r="F1407" s="34">
        <v>6634719.4800000004</v>
      </c>
      <c r="G1407" s="34">
        <v>6595708.7999999998</v>
      </c>
      <c r="H1407" s="34">
        <v>6595708.7999999998</v>
      </c>
      <c r="I1407" s="34">
        <v>6595708.7999999989</v>
      </c>
      <c r="J1407" s="34">
        <v>6595708.7999999989</v>
      </c>
      <c r="K1407" s="34"/>
      <c r="L1407" s="34"/>
      <c r="M1407" s="34"/>
      <c r="N1407" s="34"/>
      <c r="O1407" s="34"/>
      <c r="P1407" s="34"/>
      <c r="Q1407" s="34"/>
      <c r="R1407" s="34"/>
      <c r="S1407" s="34"/>
    </row>
    <row r="1408" spans="2:19">
      <c r="B1408" s="5">
        <v>1947</v>
      </c>
      <c r="C1408" s="34">
        <v>3301875.09</v>
      </c>
      <c r="D1408" s="34">
        <v>3301875.09</v>
      </c>
      <c r="E1408" s="34">
        <v>0</v>
      </c>
      <c r="F1408" s="34">
        <v>3301875.09</v>
      </c>
      <c r="G1408" s="34">
        <v>3301875.09</v>
      </c>
      <c r="H1408" s="34">
        <v>3301875.09</v>
      </c>
      <c r="I1408" s="34">
        <v>3253875.0900000003</v>
      </c>
      <c r="J1408" s="34">
        <v>3253875.0900000003</v>
      </c>
      <c r="K1408" s="34"/>
      <c r="L1408" s="34"/>
      <c r="M1408" s="34"/>
      <c r="N1408" s="34"/>
      <c r="O1408" s="34"/>
      <c r="P1408" s="34"/>
      <c r="Q1408" s="34"/>
      <c r="R1408" s="34"/>
      <c r="S1408" s="34"/>
    </row>
    <row r="1409" spans="2:19">
      <c r="B1409" s="5">
        <v>1946</v>
      </c>
      <c r="C1409" s="34">
        <v>0</v>
      </c>
      <c r="D1409" s="34">
        <v>0</v>
      </c>
      <c r="E1409" s="34">
        <v>0</v>
      </c>
      <c r="F1409" s="34">
        <v>0</v>
      </c>
      <c r="G1409" s="34">
        <v>0</v>
      </c>
      <c r="H1409" s="34">
        <v>0</v>
      </c>
      <c r="I1409" s="34">
        <v>0</v>
      </c>
      <c r="J1409" s="34">
        <v>0</v>
      </c>
      <c r="K1409" s="34"/>
      <c r="L1409" s="34"/>
      <c r="M1409" s="34"/>
      <c r="N1409" s="34"/>
      <c r="O1409" s="34"/>
      <c r="P1409" s="34"/>
      <c r="Q1409" s="34"/>
      <c r="R1409" s="34"/>
      <c r="S1409" s="34"/>
    </row>
    <row r="1410" spans="2:19">
      <c r="B1410" s="5">
        <v>1945</v>
      </c>
      <c r="C1410" s="34">
        <v>445737.22</v>
      </c>
      <c r="D1410" s="34">
        <v>445737.22</v>
      </c>
      <c r="E1410" s="34">
        <v>445737.22000000003</v>
      </c>
      <c r="F1410" s="34">
        <v>445737.22</v>
      </c>
      <c r="G1410" s="34">
        <v>445737.22</v>
      </c>
      <c r="H1410" s="34">
        <v>445737.22</v>
      </c>
      <c r="I1410" s="34">
        <v>445737.22000000003</v>
      </c>
      <c r="J1410" s="34">
        <v>445737.22000000003</v>
      </c>
      <c r="K1410" s="34"/>
      <c r="L1410" s="34"/>
      <c r="M1410" s="34"/>
      <c r="N1410" s="34"/>
      <c r="O1410" s="34"/>
      <c r="P1410" s="34"/>
      <c r="Q1410" s="34"/>
      <c r="R1410" s="34"/>
      <c r="S1410" s="34"/>
    </row>
    <row r="1411" spans="2:19">
      <c r="B1411" s="5">
        <v>1944</v>
      </c>
      <c r="C1411" s="34">
        <v>325484.58</v>
      </c>
      <c r="D1411" s="34">
        <v>325484.58</v>
      </c>
      <c r="E1411" s="34">
        <v>325484.58</v>
      </c>
      <c r="F1411" s="34">
        <v>325484.58</v>
      </c>
      <c r="G1411" s="34">
        <v>325484.58</v>
      </c>
      <c r="H1411" s="34">
        <v>325484.58</v>
      </c>
      <c r="I1411" s="34">
        <v>325484.58</v>
      </c>
      <c r="J1411" s="34">
        <v>325484.58</v>
      </c>
      <c r="K1411" s="34"/>
      <c r="L1411" s="34"/>
      <c r="M1411" s="34"/>
      <c r="N1411" s="34"/>
      <c r="O1411" s="34"/>
      <c r="P1411" s="34"/>
      <c r="Q1411" s="34"/>
      <c r="R1411" s="34"/>
      <c r="S1411" s="34"/>
    </row>
    <row r="1412" spans="2:19">
      <c r="B1412" s="5">
        <v>1943</v>
      </c>
      <c r="C1412" s="34">
        <v>0</v>
      </c>
      <c r="D1412" s="34">
        <v>0</v>
      </c>
      <c r="E1412" s="34">
        <v>0</v>
      </c>
      <c r="F1412" s="34">
        <v>0</v>
      </c>
      <c r="G1412" s="34">
        <v>0</v>
      </c>
      <c r="H1412" s="34">
        <v>0</v>
      </c>
      <c r="I1412" s="34">
        <v>0</v>
      </c>
      <c r="J1412" s="34">
        <v>0</v>
      </c>
      <c r="K1412" s="34"/>
      <c r="L1412" s="34"/>
      <c r="M1412" s="34"/>
      <c r="N1412" s="34"/>
      <c r="O1412" s="34"/>
      <c r="P1412" s="34"/>
      <c r="Q1412" s="34"/>
      <c r="R1412" s="34"/>
      <c r="S1412" s="34"/>
    </row>
    <row r="1413" spans="2:19">
      <c r="B1413" s="5">
        <v>1942</v>
      </c>
      <c r="C1413" s="34">
        <v>11686.6</v>
      </c>
      <c r="D1413" s="34">
        <v>11686.6</v>
      </c>
      <c r="E1413" s="34">
        <v>11686.6</v>
      </c>
      <c r="F1413" s="34">
        <v>11686.6</v>
      </c>
      <c r="G1413" s="34">
        <v>11686.6</v>
      </c>
      <c r="H1413" s="34">
        <v>11686.6</v>
      </c>
      <c r="I1413" s="34">
        <v>11686.6</v>
      </c>
      <c r="J1413" s="34">
        <v>11686.6</v>
      </c>
      <c r="K1413" s="34"/>
      <c r="L1413" s="34"/>
      <c r="M1413" s="34"/>
      <c r="N1413" s="34"/>
      <c r="O1413" s="34"/>
      <c r="P1413" s="34"/>
      <c r="Q1413" s="34"/>
      <c r="R1413" s="34"/>
      <c r="S1413" s="34"/>
    </row>
    <row r="1414" spans="2:19">
      <c r="B1414" s="5">
        <v>1941</v>
      </c>
      <c r="C1414" s="34">
        <v>564466.29</v>
      </c>
      <c r="D1414" s="34">
        <v>564466.29</v>
      </c>
      <c r="E1414" s="34">
        <v>1705638.13</v>
      </c>
      <c r="F1414" s="34">
        <v>1705638.13</v>
      </c>
      <c r="G1414" s="34">
        <v>1705638.13</v>
      </c>
      <c r="H1414" s="34">
        <v>1705638.13</v>
      </c>
      <c r="I1414" s="34">
        <v>1705638.1300000001</v>
      </c>
      <c r="J1414" s="34">
        <v>1705638.1300000001</v>
      </c>
      <c r="K1414" s="34"/>
      <c r="L1414" s="34"/>
      <c r="M1414" s="34"/>
      <c r="N1414" s="34"/>
      <c r="O1414" s="34"/>
      <c r="P1414" s="34"/>
      <c r="Q1414" s="34"/>
      <c r="R1414" s="34"/>
      <c r="S1414" s="34"/>
    </row>
    <row r="1415" spans="2:19">
      <c r="B1415" s="5">
        <v>1940</v>
      </c>
      <c r="C1415" s="34">
        <v>0</v>
      </c>
      <c r="D1415" s="34">
        <v>0</v>
      </c>
      <c r="E1415" s="34">
        <v>1694060.83</v>
      </c>
      <c r="F1415" s="34">
        <v>1694060.83</v>
      </c>
      <c r="G1415" s="34">
        <v>1694060.83</v>
      </c>
      <c r="H1415" s="34">
        <v>1694060.83</v>
      </c>
      <c r="I1415" s="34">
        <v>1694060.83</v>
      </c>
      <c r="J1415" s="34">
        <v>1694060.83</v>
      </c>
      <c r="K1415" s="34"/>
      <c r="L1415" s="34"/>
      <c r="M1415" s="34"/>
      <c r="N1415" s="34"/>
      <c r="O1415" s="34"/>
      <c r="P1415" s="34"/>
      <c r="Q1415" s="34"/>
      <c r="R1415" s="34"/>
      <c r="S1415" s="34"/>
    </row>
    <row r="1416" spans="2:19">
      <c r="B1416" s="5">
        <v>1939</v>
      </c>
      <c r="C1416" s="34">
        <v>0</v>
      </c>
      <c r="D1416" s="34">
        <v>0</v>
      </c>
      <c r="E1416" s="34">
        <v>0</v>
      </c>
      <c r="F1416" s="34">
        <v>0</v>
      </c>
      <c r="G1416" s="34">
        <v>0</v>
      </c>
      <c r="H1416" s="34">
        <v>0</v>
      </c>
      <c r="I1416" s="34">
        <v>0</v>
      </c>
      <c r="J1416" s="34">
        <v>0</v>
      </c>
      <c r="K1416" s="34"/>
      <c r="L1416" s="34"/>
      <c r="M1416" s="34"/>
      <c r="N1416" s="34"/>
      <c r="O1416" s="34"/>
      <c r="P1416" s="34"/>
      <c r="Q1416" s="34"/>
      <c r="R1416" s="34"/>
      <c r="S1416" s="34"/>
    </row>
    <row r="1417" spans="2:19">
      <c r="B1417" s="5">
        <v>1938</v>
      </c>
      <c r="C1417" s="34">
        <v>696561.84</v>
      </c>
      <c r="D1417" s="34">
        <v>696561.84</v>
      </c>
      <c r="E1417" s="34">
        <v>696561.84</v>
      </c>
      <c r="F1417" s="34">
        <v>696561.84</v>
      </c>
      <c r="G1417" s="34">
        <v>696561.84</v>
      </c>
      <c r="H1417" s="34">
        <v>696561.84</v>
      </c>
      <c r="I1417" s="34">
        <v>696561.84</v>
      </c>
      <c r="J1417" s="34">
        <v>696561.84</v>
      </c>
      <c r="K1417" s="34"/>
      <c r="L1417" s="34"/>
      <c r="M1417" s="34"/>
      <c r="N1417" s="34"/>
      <c r="O1417" s="34"/>
      <c r="P1417" s="34"/>
      <c r="Q1417" s="34"/>
      <c r="R1417" s="34"/>
      <c r="S1417" s="34"/>
    </row>
    <row r="1418" spans="2:19">
      <c r="B1418" s="5">
        <v>1937</v>
      </c>
      <c r="C1418" s="34">
        <v>0</v>
      </c>
      <c r="D1418" s="34">
        <v>0</v>
      </c>
      <c r="E1418" s="34">
        <v>0</v>
      </c>
      <c r="F1418" s="34">
        <v>0</v>
      </c>
      <c r="G1418" s="34">
        <v>0</v>
      </c>
      <c r="H1418" s="34">
        <v>0</v>
      </c>
      <c r="I1418" s="34">
        <v>0</v>
      </c>
      <c r="J1418" s="34">
        <v>0</v>
      </c>
      <c r="K1418" s="34"/>
      <c r="L1418" s="34"/>
      <c r="M1418" s="34"/>
      <c r="N1418" s="34"/>
      <c r="O1418" s="34"/>
      <c r="P1418" s="34"/>
      <c r="Q1418" s="34"/>
      <c r="R1418" s="34"/>
      <c r="S1418" s="34"/>
    </row>
    <row r="1419" spans="2:19">
      <c r="B1419" s="5">
        <v>1936</v>
      </c>
      <c r="C1419" s="34">
        <v>0</v>
      </c>
      <c r="D1419" s="34">
        <v>0</v>
      </c>
      <c r="E1419" s="34">
        <v>5226009.41</v>
      </c>
      <c r="F1419" s="34">
        <v>5226009.41</v>
      </c>
      <c r="G1419" s="34">
        <v>5226009.41</v>
      </c>
      <c r="H1419" s="34">
        <v>5226009.41</v>
      </c>
      <c r="I1419" s="34">
        <v>5226009.41</v>
      </c>
      <c r="J1419" s="34">
        <v>5226009.41</v>
      </c>
      <c r="K1419" s="34"/>
      <c r="L1419" s="34"/>
      <c r="M1419" s="34"/>
      <c r="N1419" s="34"/>
      <c r="O1419" s="34"/>
      <c r="P1419" s="34"/>
      <c r="Q1419" s="34"/>
      <c r="R1419" s="34"/>
      <c r="S1419" s="34"/>
    </row>
    <row r="1420" spans="2:19">
      <c r="B1420" s="5">
        <v>1935</v>
      </c>
      <c r="C1420" s="34">
        <v>0</v>
      </c>
      <c r="D1420" s="34">
        <v>0</v>
      </c>
      <c r="E1420" s="34">
        <v>1899733.11</v>
      </c>
      <c r="F1420" s="34">
        <v>0</v>
      </c>
      <c r="G1420" s="34">
        <v>0</v>
      </c>
      <c r="H1420" s="34">
        <v>0</v>
      </c>
      <c r="I1420" s="34">
        <v>0</v>
      </c>
      <c r="J1420" s="34">
        <v>0</v>
      </c>
      <c r="K1420" s="34"/>
      <c r="L1420" s="34"/>
      <c r="M1420" s="34"/>
      <c r="N1420" s="34"/>
      <c r="O1420" s="34"/>
      <c r="P1420" s="34"/>
      <c r="Q1420" s="34"/>
      <c r="R1420" s="34"/>
      <c r="S1420" s="34"/>
    </row>
    <row r="1421" spans="2:19">
      <c r="B1421" s="5">
        <v>1934</v>
      </c>
      <c r="C1421" s="34">
        <v>0</v>
      </c>
      <c r="D1421" s="34">
        <v>0</v>
      </c>
      <c r="E1421" s="34">
        <v>0</v>
      </c>
      <c r="F1421" s="34">
        <v>0</v>
      </c>
      <c r="G1421" s="34">
        <v>0</v>
      </c>
      <c r="H1421" s="34">
        <v>0</v>
      </c>
      <c r="I1421" s="34">
        <v>0</v>
      </c>
      <c r="J1421" s="34">
        <v>0</v>
      </c>
      <c r="K1421" s="34"/>
      <c r="L1421" s="34"/>
      <c r="M1421" s="34"/>
      <c r="N1421" s="34"/>
      <c r="O1421" s="34"/>
      <c r="P1421" s="34"/>
      <c r="Q1421" s="34"/>
      <c r="R1421" s="34"/>
      <c r="S1421" s="34"/>
    </row>
    <row r="1422" spans="2:19">
      <c r="B1422" s="5">
        <v>1933</v>
      </c>
      <c r="C1422" s="34">
        <v>0</v>
      </c>
      <c r="D1422" s="34">
        <v>0</v>
      </c>
      <c r="E1422" s="34">
        <v>0</v>
      </c>
      <c r="F1422" s="34">
        <v>0</v>
      </c>
      <c r="G1422" s="34">
        <v>0</v>
      </c>
      <c r="H1422" s="34">
        <v>0</v>
      </c>
      <c r="I1422" s="34">
        <v>0</v>
      </c>
      <c r="J1422" s="34">
        <v>0</v>
      </c>
      <c r="K1422" s="34"/>
      <c r="L1422" s="34"/>
      <c r="M1422" s="34"/>
      <c r="N1422" s="34"/>
      <c r="O1422" s="34"/>
      <c r="P1422" s="34"/>
      <c r="Q1422" s="34"/>
      <c r="R1422" s="34"/>
      <c r="S1422" s="34"/>
    </row>
    <row r="1423" spans="2:19">
      <c r="B1423" s="5">
        <v>1932</v>
      </c>
      <c r="C1423" s="34">
        <v>0</v>
      </c>
      <c r="D1423" s="34">
        <v>0</v>
      </c>
      <c r="E1423" s="34">
        <v>0</v>
      </c>
      <c r="F1423" s="34">
        <v>0</v>
      </c>
      <c r="G1423" s="34">
        <v>0</v>
      </c>
      <c r="H1423" s="34">
        <v>0</v>
      </c>
      <c r="I1423" s="34">
        <v>0</v>
      </c>
      <c r="J1423" s="34">
        <v>0</v>
      </c>
      <c r="K1423" s="34"/>
      <c r="L1423" s="34"/>
      <c r="M1423" s="34"/>
      <c r="N1423" s="34"/>
      <c r="O1423" s="34"/>
      <c r="P1423" s="34"/>
      <c r="Q1423" s="34"/>
      <c r="R1423" s="34"/>
      <c r="S1423" s="34"/>
    </row>
    <row r="1424" spans="2:19">
      <c r="B1424" s="5">
        <v>1931</v>
      </c>
      <c r="C1424" s="34">
        <v>0</v>
      </c>
      <c r="D1424" s="34">
        <v>0</v>
      </c>
      <c r="E1424" s="34">
        <v>690874.7300000001</v>
      </c>
      <c r="F1424" s="34">
        <v>0</v>
      </c>
      <c r="G1424" s="34">
        <v>0</v>
      </c>
      <c r="H1424" s="34">
        <v>0</v>
      </c>
      <c r="I1424" s="34">
        <v>0</v>
      </c>
      <c r="J1424" s="34">
        <v>0</v>
      </c>
      <c r="K1424" s="34"/>
      <c r="L1424" s="34"/>
      <c r="M1424" s="34"/>
      <c r="N1424" s="34"/>
      <c r="O1424" s="34"/>
      <c r="P1424" s="34"/>
      <c r="Q1424" s="34"/>
      <c r="R1424" s="34"/>
      <c r="S1424" s="34"/>
    </row>
    <row r="1425" spans="1:19" ht="13.5" thickBot="1">
      <c r="B1425" s="5">
        <v>1930</v>
      </c>
      <c r="C1425" s="34">
        <v>4789943.4999995232</v>
      </c>
      <c r="D1425" s="34">
        <v>4789943.4999995232</v>
      </c>
      <c r="E1425" s="34">
        <v>8194620.0999994278</v>
      </c>
      <c r="F1425" s="34">
        <v>3279137.6600005627</v>
      </c>
      <c r="G1425" s="34">
        <v>3279137.6599998474</v>
      </c>
      <c r="H1425" s="34">
        <v>3279137.6600000858</v>
      </c>
      <c r="I1425" s="34">
        <v>3135241.1100006104</v>
      </c>
      <c r="J1425" s="34">
        <v>3135241.1100010872</v>
      </c>
      <c r="K1425" s="34"/>
      <c r="L1425" s="34"/>
      <c r="M1425" s="34"/>
      <c r="N1425" s="34"/>
      <c r="O1425" s="34"/>
      <c r="P1425" s="34"/>
      <c r="Q1425" s="34"/>
      <c r="R1425" s="34"/>
      <c r="S1425" s="34"/>
    </row>
    <row r="1426" spans="1:19" ht="13.5" thickBot="1">
      <c r="A1426" s="68" t="s">
        <v>195</v>
      </c>
      <c r="B1426" s="6" t="s">
        <v>181</v>
      </c>
      <c r="C1426" s="7">
        <f>SUM(C1349:C1425)</f>
        <v>2429628632.9599996</v>
      </c>
      <c r="D1426" s="7">
        <f>SUM(D1348:D1425)</f>
        <v>2436000408.9699998</v>
      </c>
      <c r="E1426" s="7">
        <f>SUM(E1347:E1425)</f>
        <v>2470063260.52</v>
      </c>
      <c r="F1426" s="7">
        <f>SUM(F1346:F1425)</f>
        <v>1249731076.7000003</v>
      </c>
      <c r="G1426" s="7">
        <f>SUM(G1345:G1425)</f>
        <v>1256539776.7199998</v>
      </c>
      <c r="H1426" s="7">
        <f>SUM(H1339:H1425)</f>
        <v>1316180758.4599998</v>
      </c>
      <c r="I1426" s="7">
        <f>SUM(I1339:I1425)</f>
        <v>1328185423.54</v>
      </c>
      <c r="J1426" s="7">
        <f t="shared" ref="J1426" si="25">SUM(J1339:J1425)</f>
        <v>1346431061.73</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v>2351530.86</v>
      </c>
      <c r="K1437" s="34"/>
      <c r="L1437" s="34"/>
      <c r="M1437" s="34"/>
      <c r="N1437" s="34"/>
      <c r="O1437" s="34"/>
      <c r="P1437" s="34"/>
      <c r="Q1437" s="34"/>
      <c r="R1437" s="34"/>
      <c r="S1437" s="34"/>
    </row>
    <row r="1438" spans="1:19">
      <c r="B1438" s="5">
        <v>2012</v>
      </c>
      <c r="C1438" s="33"/>
      <c r="D1438" s="33"/>
      <c r="E1438" s="33"/>
      <c r="F1438" s="33"/>
      <c r="G1438" s="33"/>
      <c r="H1438" s="33"/>
      <c r="I1438" s="34">
        <v>3224895.24</v>
      </c>
      <c r="J1438" s="34">
        <v>3224895.24</v>
      </c>
      <c r="K1438" s="34"/>
      <c r="L1438" s="34"/>
      <c r="M1438" s="34"/>
      <c r="N1438" s="34"/>
      <c r="O1438" s="34"/>
      <c r="P1438" s="34"/>
      <c r="Q1438" s="34"/>
      <c r="R1438" s="34"/>
      <c r="S1438" s="34"/>
    </row>
    <row r="1439" spans="1:19">
      <c r="B1439" s="5">
        <v>2011</v>
      </c>
      <c r="C1439" s="33"/>
      <c r="D1439" s="33"/>
      <c r="E1439" s="33"/>
      <c r="F1439" s="33"/>
      <c r="G1439" s="33"/>
      <c r="H1439" s="34">
        <v>3604939</v>
      </c>
      <c r="I1439" s="34">
        <v>3664184.4399999995</v>
      </c>
      <c r="J1439" s="34">
        <v>3664184.4399999995</v>
      </c>
      <c r="K1439" s="34"/>
      <c r="L1439" s="34"/>
      <c r="M1439" s="34"/>
      <c r="N1439" s="34"/>
      <c r="O1439" s="34"/>
      <c r="P1439" s="34"/>
      <c r="Q1439" s="34"/>
      <c r="R1439" s="34"/>
      <c r="S1439" s="34"/>
    </row>
    <row r="1440" spans="1:19">
      <c r="B1440" s="5">
        <v>2010</v>
      </c>
      <c r="C1440" s="33"/>
      <c r="D1440" s="33"/>
      <c r="E1440" s="33"/>
      <c r="F1440" s="33"/>
      <c r="G1440" s="34">
        <v>328214.49</v>
      </c>
      <c r="H1440" s="34">
        <v>8185151</v>
      </c>
      <c r="I1440" s="34">
        <v>8190378.1699999999</v>
      </c>
      <c r="J1440" s="34">
        <v>8190378.1699999999</v>
      </c>
      <c r="K1440" s="34"/>
      <c r="L1440" s="34"/>
      <c r="M1440" s="34"/>
      <c r="N1440" s="34"/>
      <c r="O1440" s="34"/>
      <c r="P1440" s="34"/>
      <c r="Q1440" s="34"/>
      <c r="R1440" s="34"/>
      <c r="S1440" s="34"/>
    </row>
    <row r="1441" spans="2:19">
      <c r="B1441" s="5">
        <v>2009</v>
      </c>
      <c r="C1441" s="33"/>
      <c r="D1441" s="33"/>
      <c r="E1441" s="33"/>
      <c r="F1441" s="34">
        <v>11718769.789999999</v>
      </c>
      <c r="G1441" s="34">
        <v>14712261.850000001</v>
      </c>
      <c r="H1441" s="34">
        <v>14712729.560000002</v>
      </c>
      <c r="I1441" s="34">
        <v>14712729.560000002</v>
      </c>
      <c r="J1441" s="34">
        <v>14712729.560000002</v>
      </c>
      <c r="K1441" s="34"/>
      <c r="L1441" s="34"/>
      <c r="M1441" s="34"/>
      <c r="N1441" s="34"/>
      <c r="O1441" s="34"/>
      <c r="P1441" s="34"/>
      <c r="Q1441" s="34"/>
      <c r="R1441" s="34"/>
      <c r="S1441" s="34"/>
    </row>
    <row r="1442" spans="2:19">
      <c r="B1442" s="5">
        <v>2008</v>
      </c>
      <c r="C1442" s="33"/>
      <c r="D1442" s="33"/>
      <c r="E1442" s="34">
        <v>8351932.9400000004</v>
      </c>
      <c r="F1442" s="34">
        <v>8256017.29</v>
      </c>
      <c r="G1442" s="34">
        <v>8238074.3599999994</v>
      </c>
      <c r="H1442" s="34">
        <v>7989297</v>
      </c>
      <c r="I1442" s="34">
        <v>7976263.3199999994</v>
      </c>
      <c r="J1442" s="34">
        <v>7976263.3199999994</v>
      </c>
      <c r="K1442" s="34"/>
      <c r="L1442" s="34"/>
      <c r="M1442" s="34"/>
      <c r="N1442" s="34"/>
      <c r="O1442" s="34"/>
      <c r="P1442" s="34"/>
      <c r="Q1442" s="34"/>
      <c r="R1442" s="34"/>
      <c r="S1442" s="34"/>
    </row>
    <row r="1443" spans="2:19">
      <c r="B1443" s="5">
        <v>2007</v>
      </c>
      <c r="C1443" s="33"/>
      <c r="D1443" s="34">
        <v>5354574.83</v>
      </c>
      <c r="E1443" s="34">
        <v>5354574.83</v>
      </c>
      <c r="F1443" s="34">
        <v>5150792.42</v>
      </c>
      <c r="G1443" s="34">
        <v>5146741.54</v>
      </c>
      <c r="H1443" s="34">
        <v>5146741.54</v>
      </c>
      <c r="I1443" s="34">
        <v>5146741.5399999991</v>
      </c>
      <c r="J1443" s="34">
        <v>5146741.5399999991</v>
      </c>
      <c r="K1443" s="34"/>
      <c r="L1443" s="34"/>
      <c r="M1443" s="34"/>
      <c r="N1443" s="34"/>
      <c r="O1443" s="34"/>
      <c r="P1443" s="34"/>
      <c r="Q1443" s="34"/>
      <c r="R1443" s="34"/>
      <c r="S1443" s="34"/>
    </row>
    <row r="1444" spans="2:19">
      <c r="B1444" s="5">
        <v>2006</v>
      </c>
      <c r="C1444" s="34">
        <v>6074586.6400000006</v>
      </c>
      <c r="D1444" s="34">
        <v>5912481.6000000006</v>
      </c>
      <c r="E1444" s="34">
        <v>5912481.6000000006</v>
      </c>
      <c r="F1444" s="34">
        <v>5592237.2400000002</v>
      </c>
      <c r="G1444" s="34">
        <v>5592237.2399999993</v>
      </c>
      <c r="H1444" s="34">
        <v>5346048</v>
      </c>
      <c r="I1444" s="34">
        <v>5334954.4200000009</v>
      </c>
      <c r="J1444" s="34">
        <v>5334954.4200000009</v>
      </c>
      <c r="K1444" s="34"/>
      <c r="L1444" s="34"/>
      <c r="M1444" s="34"/>
      <c r="N1444" s="34"/>
      <c r="O1444" s="34"/>
      <c r="P1444" s="34"/>
      <c r="Q1444" s="34"/>
      <c r="R1444" s="34"/>
      <c r="S1444" s="34"/>
    </row>
    <row r="1445" spans="2:19">
      <c r="B1445" s="5">
        <v>2005</v>
      </c>
      <c r="C1445" s="34">
        <v>1865013.98</v>
      </c>
      <c r="D1445" s="34">
        <v>2015824.0999999996</v>
      </c>
      <c r="E1445" s="34">
        <v>2015824.0999999996</v>
      </c>
      <c r="F1445" s="34">
        <v>1861403.0299999998</v>
      </c>
      <c r="G1445" s="34">
        <v>1861403.03</v>
      </c>
      <c r="H1445" s="34">
        <v>1861403.03</v>
      </c>
      <c r="I1445" s="34">
        <v>1861403.0299999998</v>
      </c>
      <c r="J1445" s="34">
        <v>1861403.0299999998</v>
      </c>
      <c r="K1445" s="34"/>
      <c r="L1445" s="34"/>
      <c r="M1445" s="34"/>
      <c r="N1445" s="34"/>
      <c r="O1445" s="34"/>
      <c r="P1445" s="34"/>
      <c r="Q1445" s="34"/>
      <c r="R1445" s="34"/>
      <c r="S1445" s="34"/>
    </row>
    <row r="1446" spans="2:19">
      <c r="B1446" s="5">
        <v>2004</v>
      </c>
      <c r="C1446" s="34">
        <v>6889807.6299999999</v>
      </c>
      <c r="D1446" s="34">
        <v>6889807.6299999999</v>
      </c>
      <c r="E1446" s="34">
        <v>6871781.4699999997</v>
      </c>
      <c r="F1446" s="34">
        <v>6457948.5700000003</v>
      </c>
      <c r="G1446" s="34">
        <v>6303373.5700000003</v>
      </c>
      <c r="H1446" s="34">
        <v>6297196.5899999999</v>
      </c>
      <c r="I1446" s="34">
        <v>6297196.5899999999</v>
      </c>
      <c r="J1446" s="34">
        <v>6297196.5899999999</v>
      </c>
      <c r="K1446" s="34"/>
      <c r="L1446" s="34"/>
      <c r="M1446" s="34"/>
      <c r="N1446" s="34"/>
      <c r="O1446" s="34"/>
      <c r="P1446" s="34"/>
      <c r="Q1446" s="34"/>
      <c r="R1446" s="34"/>
      <c r="S1446" s="34"/>
    </row>
    <row r="1447" spans="2:19">
      <c r="B1447" s="5">
        <v>2003</v>
      </c>
      <c r="C1447" s="34">
        <v>3374631.46</v>
      </c>
      <c r="D1447" s="34">
        <v>3374631.46</v>
      </c>
      <c r="E1447" s="34">
        <v>3436297.72</v>
      </c>
      <c r="F1447" s="34">
        <v>3345789.5599999996</v>
      </c>
      <c r="G1447" s="34">
        <v>3345789.56</v>
      </c>
      <c r="H1447" s="34">
        <v>3059257</v>
      </c>
      <c r="I1447" s="34">
        <v>3056196.7699999996</v>
      </c>
      <c r="J1447" s="34">
        <v>3056196.7699999996</v>
      </c>
      <c r="K1447" s="34"/>
      <c r="L1447" s="34"/>
      <c r="M1447" s="34"/>
      <c r="N1447" s="34"/>
      <c r="O1447" s="34"/>
      <c r="P1447" s="34"/>
      <c r="Q1447" s="34"/>
      <c r="R1447" s="34"/>
      <c r="S1447" s="34"/>
    </row>
    <row r="1448" spans="2:19">
      <c r="B1448" s="5">
        <v>2002</v>
      </c>
      <c r="C1448" s="34">
        <v>6151911.8799999999</v>
      </c>
      <c r="D1448" s="34">
        <v>6151911.8799999999</v>
      </c>
      <c r="E1448" s="34">
        <v>6213886.6899999985</v>
      </c>
      <c r="F1448" s="34">
        <v>5551550.3899999997</v>
      </c>
      <c r="G1448" s="34">
        <v>5551550.3899999997</v>
      </c>
      <c r="H1448" s="34">
        <v>5551550.3899999997</v>
      </c>
      <c r="I1448" s="34">
        <v>5551550.3899999997</v>
      </c>
      <c r="J1448" s="34">
        <v>5551550.3899999997</v>
      </c>
      <c r="K1448" s="34"/>
      <c r="L1448" s="34"/>
      <c r="M1448" s="34"/>
      <c r="N1448" s="34"/>
      <c r="O1448" s="34"/>
      <c r="P1448" s="34"/>
      <c r="Q1448" s="34"/>
      <c r="R1448" s="34"/>
      <c r="S1448" s="34"/>
    </row>
    <row r="1449" spans="2:19">
      <c r="B1449" s="5">
        <v>2001</v>
      </c>
      <c r="C1449" s="34">
        <v>5592212.6099999994</v>
      </c>
      <c r="D1449" s="34">
        <v>5592212.6099999994</v>
      </c>
      <c r="E1449" s="34">
        <v>5677957.7400000002</v>
      </c>
      <c r="F1449" s="34">
        <v>5172194.6800000006</v>
      </c>
      <c r="G1449" s="34">
        <v>5172194.68</v>
      </c>
      <c r="H1449" s="34">
        <v>5172194.68</v>
      </c>
      <c r="I1449" s="34">
        <v>5171487.1100000003</v>
      </c>
      <c r="J1449" s="34">
        <v>5171487.1100000003</v>
      </c>
      <c r="K1449" s="34"/>
      <c r="L1449" s="34"/>
      <c r="M1449" s="34"/>
      <c r="N1449" s="34"/>
      <c r="O1449" s="34"/>
      <c r="P1449" s="34"/>
      <c r="Q1449" s="34"/>
      <c r="R1449" s="34"/>
      <c r="S1449" s="34"/>
    </row>
    <row r="1450" spans="2:19">
      <c r="B1450" s="5">
        <v>2000</v>
      </c>
      <c r="C1450" s="34">
        <v>10362304.030000001</v>
      </c>
      <c r="D1450" s="34">
        <v>10362304.030000001</v>
      </c>
      <c r="E1450" s="34">
        <v>10439551.040000001</v>
      </c>
      <c r="F1450" s="34">
        <v>8361931.9900000002</v>
      </c>
      <c r="G1450" s="34">
        <v>8361931.9900000002</v>
      </c>
      <c r="H1450" s="34">
        <v>8361931.9900000002</v>
      </c>
      <c r="I1450" s="34">
        <v>8361931.9900000012</v>
      </c>
      <c r="J1450" s="34">
        <v>8361931.9900000012</v>
      </c>
      <c r="K1450" s="34"/>
      <c r="L1450" s="34"/>
      <c r="M1450" s="34"/>
      <c r="N1450" s="34"/>
      <c r="O1450" s="34"/>
      <c r="P1450" s="34"/>
      <c r="Q1450" s="34"/>
      <c r="R1450" s="34"/>
      <c r="S1450" s="34"/>
    </row>
    <row r="1451" spans="2:19">
      <c r="B1451" s="5">
        <v>1999</v>
      </c>
      <c r="C1451" s="34">
        <v>6477932.4700000007</v>
      </c>
      <c r="D1451" s="34">
        <v>6477932.4700000007</v>
      </c>
      <c r="E1451" s="34">
        <v>7993743.9299999997</v>
      </c>
      <c r="F1451" s="34">
        <v>7552258.7499999991</v>
      </c>
      <c r="G1451" s="34">
        <v>7552258.75</v>
      </c>
      <c r="H1451" s="34">
        <v>7552258.75</v>
      </c>
      <c r="I1451" s="34">
        <v>7552258.75</v>
      </c>
      <c r="J1451" s="34">
        <v>7552258.75</v>
      </c>
      <c r="K1451" s="34"/>
      <c r="L1451" s="34"/>
      <c r="M1451" s="34"/>
      <c r="N1451" s="34"/>
      <c r="O1451" s="34"/>
      <c r="P1451" s="34"/>
      <c r="Q1451" s="34"/>
      <c r="R1451" s="34"/>
      <c r="S1451" s="34"/>
    </row>
    <row r="1452" spans="2:19">
      <c r="B1452" s="5">
        <v>1998</v>
      </c>
      <c r="C1452" s="34">
        <v>19950235.800000001</v>
      </c>
      <c r="D1452" s="34">
        <v>19950235.800000001</v>
      </c>
      <c r="E1452" s="34">
        <v>21714485.959999997</v>
      </c>
      <c r="F1452" s="34">
        <v>17694623.760000002</v>
      </c>
      <c r="G1452" s="34">
        <v>17694623.760000002</v>
      </c>
      <c r="H1452" s="34">
        <v>17694623.760000002</v>
      </c>
      <c r="I1452" s="34">
        <v>17689738.880000006</v>
      </c>
      <c r="J1452" s="34">
        <v>17689738.880000006</v>
      </c>
      <c r="K1452" s="34"/>
      <c r="L1452" s="34"/>
      <c r="M1452" s="34"/>
      <c r="N1452" s="34"/>
      <c r="O1452" s="34"/>
      <c r="P1452" s="34"/>
      <c r="Q1452" s="34"/>
      <c r="R1452" s="34"/>
      <c r="S1452" s="34"/>
    </row>
    <row r="1453" spans="2:19">
      <c r="B1453" s="5">
        <v>1997</v>
      </c>
      <c r="C1453" s="34">
        <v>23774430.509999998</v>
      </c>
      <c r="D1453" s="34">
        <v>23774430.509999998</v>
      </c>
      <c r="E1453" s="34">
        <v>29056598.100000001</v>
      </c>
      <c r="F1453" s="34">
        <v>27461796.600000001</v>
      </c>
      <c r="G1453" s="34">
        <v>27461796.600000001</v>
      </c>
      <c r="H1453" s="34">
        <v>27461796.600000001</v>
      </c>
      <c r="I1453" s="34">
        <v>27452482.400000006</v>
      </c>
      <c r="J1453" s="34">
        <v>27452482.400000006</v>
      </c>
      <c r="K1453" s="34"/>
      <c r="L1453" s="34"/>
      <c r="M1453" s="34"/>
      <c r="N1453" s="34"/>
      <c r="O1453" s="34"/>
      <c r="P1453" s="34"/>
      <c r="Q1453" s="34"/>
      <c r="R1453" s="34"/>
      <c r="S1453" s="34"/>
    </row>
    <row r="1454" spans="2:19">
      <c r="B1454" s="5">
        <v>1996</v>
      </c>
      <c r="C1454" s="34">
        <v>7556108.4300000006</v>
      </c>
      <c r="D1454" s="34">
        <v>7556108.4300000006</v>
      </c>
      <c r="E1454" s="34">
        <v>16120357.099999998</v>
      </c>
      <c r="F1454" s="34">
        <v>16315414.119999999</v>
      </c>
      <c r="G1454" s="34">
        <v>16315414.119999999</v>
      </c>
      <c r="H1454" s="34">
        <v>16315414.119999999</v>
      </c>
      <c r="I1454" s="34">
        <v>15963919.359999996</v>
      </c>
      <c r="J1454" s="34">
        <v>15963919.359999996</v>
      </c>
      <c r="K1454" s="34"/>
      <c r="L1454" s="34"/>
      <c r="M1454" s="34"/>
      <c r="N1454" s="34"/>
      <c r="O1454" s="34"/>
      <c r="P1454" s="34"/>
      <c r="Q1454" s="34"/>
      <c r="R1454" s="34"/>
      <c r="S1454" s="34"/>
    </row>
    <row r="1455" spans="2:19">
      <c r="B1455" s="5">
        <v>1995</v>
      </c>
      <c r="C1455" s="34">
        <v>7510131.3699999992</v>
      </c>
      <c r="D1455" s="34">
        <v>7510131.3699999992</v>
      </c>
      <c r="E1455" s="34">
        <v>12688201.42</v>
      </c>
      <c r="F1455" s="34">
        <v>10868272.76</v>
      </c>
      <c r="G1455" s="34">
        <v>10868272.76</v>
      </c>
      <c r="H1455" s="34">
        <v>10868272.76</v>
      </c>
      <c r="I1455" s="34">
        <v>10868272.76</v>
      </c>
      <c r="J1455" s="34">
        <v>10868272.76</v>
      </c>
      <c r="K1455" s="34"/>
      <c r="L1455" s="34"/>
      <c r="M1455" s="34"/>
      <c r="N1455" s="34"/>
      <c r="O1455" s="34"/>
      <c r="P1455" s="34"/>
      <c r="Q1455" s="34"/>
      <c r="R1455" s="34"/>
      <c r="S1455" s="34"/>
    </row>
    <row r="1456" spans="2:19">
      <c r="B1456" s="5">
        <v>1994</v>
      </c>
      <c r="C1456" s="34">
        <v>5388282.9800000004</v>
      </c>
      <c r="D1456" s="34">
        <v>5388282.9800000004</v>
      </c>
      <c r="E1456" s="34">
        <v>5997926.9700000044</v>
      </c>
      <c r="F1456" s="34">
        <v>5163271.42</v>
      </c>
      <c r="G1456" s="34">
        <v>5163271.42</v>
      </c>
      <c r="H1456" s="34">
        <v>5161362.26</v>
      </c>
      <c r="I1456" s="34">
        <v>5161362.26</v>
      </c>
      <c r="J1456" s="34">
        <v>5161362.26</v>
      </c>
      <c r="K1456" s="34"/>
      <c r="L1456" s="34"/>
      <c r="M1456" s="34"/>
      <c r="N1456" s="34"/>
      <c r="O1456" s="34"/>
      <c r="P1456" s="34"/>
      <c r="Q1456" s="34"/>
      <c r="R1456" s="34"/>
      <c r="S1456" s="34"/>
    </row>
    <row r="1457" spans="2:19">
      <c r="B1457" s="5">
        <v>1993</v>
      </c>
      <c r="C1457" s="34">
        <v>12319718.850000001</v>
      </c>
      <c r="D1457" s="34">
        <v>12319718.850000001</v>
      </c>
      <c r="E1457" s="34">
        <v>13397732.98</v>
      </c>
      <c r="F1457" s="34">
        <v>12798069.039999999</v>
      </c>
      <c r="G1457" s="34">
        <v>12798069.040000001</v>
      </c>
      <c r="H1457" s="34">
        <v>12798069.040000001</v>
      </c>
      <c r="I1457" s="34">
        <v>12793613.640000001</v>
      </c>
      <c r="J1457" s="34">
        <v>12793613.640000001</v>
      </c>
      <c r="K1457" s="34"/>
      <c r="L1457" s="34"/>
      <c r="M1457" s="34"/>
      <c r="N1457" s="34"/>
      <c r="O1457" s="34"/>
      <c r="P1457" s="34"/>
      <c r="Q1457" s="34"/>
      <c r="R1457" s="34"/>
      <c r="S1457" s="34"/>
    </row>
    <row r="1458" spans="2:19">
      <c r="B1458" s="5">
        <v>1992</v>
      </c>
      <c r="C1458" s="34">
        <v>6042832.6900000004</v>
      </c>
      <c r="D1458" s="34">
        <v>6042832.6900000004</v>
      </c>
      <c r="E1458" s="34">
        <v>7363969.6799999997</v>
      </c>
      <c r="F1458" s="34">
        <v>5245523.68</v>
      </c>
      <c r="G1458" s="34">
        <v>5254100.5999999996</v>
      </c>
      <c r="H1458" s="34">
        <v>5254100.5999999996</v>
      </c>
      <c r="I1458" s="34">
        <v>5254016.75</v>
      </c>
      <c r="J1458" s="34">
        <v>5254016.75</v>
      </c>
      <c r="K1458" s="34"/>
      <c r="L1458" s="34"/>
      <c r="M1458" s="34"/>
      <c r="N1458" s="34"/>
      <c r="O1458" s="34"/>
      <c r="P1458" s="34"/>
      <c r="Q1458" s="34"/>
      <c r="R1458" s="34"/>
      <c r="S1458" s="34"/>
    </row>
    <row r="1459" spans="2:19">
      <c r="B1459" s="5">
        <v>1991</v>
      </c>
      <c r="C1459" s="34">
        <v>15644519.189999999</v>
      </c>
      <c r="D1459" s="34">
        <v>15644519.189999999</v>
      </c>
      <c r="E1459" s="34">
        <v>16068465.289999999</v>
      </c>
      <c r="F1459" s="34">
        <v>15678747.399999999</v>
      </c>
      <c r="G1459" s="34">
        <v>15670609.5</v>
      </c>
      <c r="H1459" s="34">
        <v>13348753.299999999</v>
      </c>
      <c r="I1459" s="34">
        <v>13348753.299999999</v>
      </c>
      <c r="J1459" s="34">
        <v>13348753.299999999</v>
      </c>
      <c r="K1459" s="34"/>
      <c r="L1459" s="34"/>
      <c r="M1459" s="34"/>
      <c r="N1459" s="34"/>
      <c r="O1459" s="34"/>
      <c r="P1459" s="34"/>
      <c r="Q1459" s="34"/>
      <c r="R1459" s="34"/>
      <c r="S1459" s="34"/>
    </row>
    <row r="1460" spans="2:19">
      <c r="B1460" s="5">
        <v>1990</v>
      </c>
      <c r="C1460" s="34">
        <v>8997488.4299999997</v>
      </c>
      <c r="D1460" s="34">
        <v>8997488.4299999997</v>
      </c>
      <c r="E1460" s="34">
        <v>9948254.9099999964</v>
      </c>
      <c r="F1460" s="34">
        <v>9255948.2599999998</v>
      </c>
      <c r="G1460" s="34">
        <v>9255948.2599999998</v>
      </c>
      <c r="H1460" s="34">
        <v>8890036.6100000013</v>
      </c>
      <c r="I1460" s="34">
        <v>8890036.6100000013</v>
      </c>
      <c r="J1460" s="34">
        <v>8890036.6100000013</v>
      </c>
      <c r="K1460" s="34"/>
      <c r="L1460" s="34"/>
      <c r="M1460" s="34"/>
      <c r="N1460" s="34"/>
      <c r="O1460" s="34"/>
      <c r="P1460" s="34"/>
      <c r="Q1460" s="34"/>
      <c r="R1460" s="34"/>
      <c r="S1460" s="34"/>
    </row>
    <row r="1461" spans="2:19">
      <c r="B1461" s="5">
        <v>1989</v>
      </c>
      <c r="C1461" s="34">
        <v>7765858.6499999994</v>
      </c>
      <c r="D1461" s="34">
        <v>7765858.6499999994</v>
      </c>
      <c r="E1461" s="34">
        <v>7435159.5599999987</v>
      </c>
      <c r="F1461" s="34">
        <v>8091616.25</v>
      </c>
      <c r="G1461" s="34">
        <v>8058089.3000000007</v>
      </c>
      <c r="H1461" s="34">
        <v>8058089.3000000007</v>
      </c>
      <c r="I1461" s="34">
        <v>8058089.3000000007</v>
      </c>
      <c r="J1461" s="34">
        <v>8058089.3000000007</v>
      </c>
      <c r="K1461" s="34"/>
      <c r="L1461" s="34"/>
      <c r="M1461" s="34"/>
      <c r="N1461" s="34"/>
      <c r="O1461" s="34"/>
      <c r="P1461" s="34"/>
      <c r="Q1461" s="34"/>
      <c r="R1461" s="34"/>
      <c r="S1461" s="34"/>
    </row>
    <row r="1462" spans="2:19">
      <c r="B1462" s="5">
        <v>1988</v>
      </c>
      <c r="C1462" s="34">
        <v>6198775.4300000006</v>
      </c>
      <c r="D1462" s="34">
        <v>6198775.4300000006</v>
      </c>
      <c r="E1462" s="34">
        <v>6512880.3300000001</v>
      </c>
      <c r="F1462" s="34">
        <v>6702245.3599999994</v>
      </c>
      <c r="G1462" s="34">
        <v>6702245.3599999994</v>
      </c>
      <c r="H1462" s="34">
        <v>6675009</v>
      </c>
      <c r="I1462" s="34">
        <v>6658545.3499999996</v>
      </c>
      <c r="J1462" s="34">
        <v>6658545.3499999996</v>
      </c>
      <c r="K1462" s="34"/>
      <c r="L1462" s="34"/>
      <c r="M1462" s="34"/>
      <c r="N1462" s="34"/>
      <c r="O1462" s="34"/>
      <c r="P1462" s="34"/>
      <c r="Q1462" s="34"/>
      <c r="R1462" s="34"/>
      <c r="S1462" s="34"/>
    </row>
    <row r="1463" spans="2:19">
      <c r="B1463" s="5">
        <v>1987</v>
      </c>
      <c r="C1463" s="34">
        <v>7511365.620000001</v>
      </c>
      <c r="D1463" s="34">
        <v>7511365.620000001</v>
      </c>
      <c r="E1463" s="34">
        <v>7580360.9499999993</v>
      </c>
      <c r="F1463" s="34">
        <v>7883966.5799999991</v>
      </c>
      <c r="G1463" s="34">
        <v>7883966.5800000001</v>
      </c>
      <c r="H1463" s="34">
        <v>7883966.5800000001</v>
      </c>
      <c r="I1463" s="34">
        <v>6961132.0099999988</v>
      </c>
      <c r="J1463" s="34">
        <v>6961132.0099999988</v>
      </c>
      <c r="K1463" s="34"/>
      <c r="L1463" s="34"/>
      <c r="M1463" s="34"/>
      <c r="N1463" s="34"/>
      <c r="O1463" s="34"/>
      <c r="P1463" s="34"/>
      <c r="Q1463" s="34"/>
      <c r="R1463" s="34"/>
      <c r="S1463" s="34"/>
    </row>
    <row r="1464" spans="2:19">
      <c r="B1464" s="5">
        <v>1986</v>
      </c>
      <c r="C1464" s="34">
        <v>2152181.04</v>
      </c>
      <c r="D1464" s="34">
        <v>2152181.04</v>
      </c>
      <c r="E1464" s="34">
        <v>2783476.5300000003</v>
      </c>
      <c r="F1464" s="34">
        <v>2190268.08</v>
      </c>
      <c r="G1464" s="34">
        <v>2190268.08</v>
      </c>
      <c r="H1464" s="34">
        <v>2190268.08</v>
      </c>
      <c r="I1464" s="34">
        <v>2190268.0799999996</v>
      </c>
      <c r="J1464" s="34">
        <v>2190268.0799999996</v>
      </c>
      <c r="K1464" s="34"/>
      <c r="L1464" s="34"/>
      <c r="M1464" s="34"/>
      <c r="N1464" s="34"/>
      <c r="O1464" s="34"/>
      <c r="P1464" s="34"/>
      <c r="Q1464" s="34"/>
      <c r="R1464" s="34"/>
      <c r="S1464" s="34"/>
    </row>
    <row r="1465" spans="2:19">
      <c r="B1465" s="5">
        <v>1985</v>
      </c>
      <c r="C1465" s="34">
        <v>6515299.4299999997</v>
      </c>
      <c r="D1465" s="34">
        <v>6515299.4299999997</v>
      </c>
      <c r="E1465" s="34">
        <v>6668003.8300000019</v>
      </c>
      <c r="F1465" s="34">
        <v>6741871.2599999998</v>
      </c>
      <c r="G1465" s="34">
        <v>5737836.6600000001</v>
      </c>
      <c r="H1465" s="34">
        <v>5737836.6600000001</v>
      </c>
      <c r="I1465" s="34">
        <v>5714912.8799999999</v>
      </c>
      <c r="J1465" s="34">
        <v>5714912.8799999999</v>
      </c>
      <c r="K1465" s="34"/>
      <c r="L1465" s="34"/>
      <c r="M1465" s="34"/>
      <c r="N1465" s="34"/>
      <c r="O1465" s="34"/>
      <c r="P1465" s="34"/>
      <c r="Q1465" s="34"/>
      <c r="R1465" s="34"/>
      <c r="S1465" s="34"/>
    </row>
    <row r="1466" spans="2:19">
      <c r="B1466" s="5">
        <v>1984</v>
      </c>
      <c r="C1466" s="34">
        <v>5929021.1199999992</v>
      </c>
      <c r="D1466" s="34">
        <v>5929021.1199999992</v>
      </c>
      <c r="E1466" s="34">
        <v>6093797.0199999996</v>
      </c>
      <c r="F1466" s="34">
        <v>6097100.5599999996</v>
      </c>
      <c r="G1466" s="34">
        <v>6097100.5599999996</v>
      </c>
      <c r="H1466" s="34">
        <v>6097100.5599999996</v>
      </c>
      <c r="I1466" s="34">
        <v>6093853.3500000006</v>
      </c>
      <c r="J1466" s="34">
        <v>6093853.3500000006</v>
      </c>
      <c r="K1466" s="34"/>
      <c r="L1466" s="34"/>
      <c r="M1466" s="34"/>
      <c r="N1466" s="34"/>
      <c r="O1466" s="34"/>
      <c r="P1466" s="34"/>
      <c r="Q1466" s="34"/>
      <c r="R1466" s="34"/>
      <c r="S1466" s="34"/>
    </row>
    <row r="1467" spans="2:19">
      <c r="B1467" s="5">
        <v>1983</v>
      </c>
      <c r="C1467" s="34">
        <v>2194536.87</v>
      </c>
      <c r="D1467" s="34">
        <v>2194536.87</v>
      </c>
      <c r="E1467" s="34">
        <v>2532346.0699999994</v>
      </c>
      <c r="F1467" s="34">
        <v>2003559.8900000001</v>
      </c>
      <c r="G1467" s="34">
        <v>2003559.89</v>
      </c>
      <c r="H1467" s="34">
        <v>1999108</v>
      </c>
      <c r="I1467" s="34">
        <v>1993516.4999999998</v>
      </c>
      <c r="J1467" s="34">
        <v>1993516.4999999998</v>
      </c>
      <c r="K1467" s="34"/>
      <c r="L1467" s="34"/>
      <c r="M1467" s="34"/>
      <c r="N1467" s="34"/>
      <c r="O1467" s="34"/>
      <c r="P1467" s="34"/>
      <c r="Q1467" s="34"/>
      <c r="R1467" s="34"/>
      <c r="S1467" s="34"/>
    </row>
    <row r="1468" spans="2:19">
      <c r="B1468" s="5">
        <v>1982</v>
      </c>
      <c r="C1468" s="34">
        <v>3595169.14</v>
      </c>
      <c r="D1468" s="34">
        <v>3595169.14</v>
      </c>
      <c r="E1468" s="34">
        <v>5665530.6299999999</v>
      </c>
      <c r="F1468" s="34">
        <v>4123564.9400000004</v>
      </c>
      <c r="G1468" s="34">
        <v>4123564.94</v>
      </c>
      <c r="H1468" s="34">
        <v>4123564.94</v>
      </c>
      <c r="I1468" s="34">
        <v>4102137.2100000014</v>
      </c>
      <c r="J1468" s="34">
        <v>4102137.2100000014</v>
      </c>
      <c r="K1468" s="34"/>
      <c r="L1468" s="34"/>
      <c r="M1468" s="34"/>
      <c r="N1468" s="34"/>
      <c r="O1468" s="34"/>
      <c r="P1468" s="34"/>
      <c r="Q1468" s="34"/>
      <c r="R1468" s="34"/>
      <c r="S1468" s="34"/>
    </row>
    <row r="1469" spans="2:19">
      <c r="B1469" s="5">
        <v>1981</v>
      </c>
      <c r="C1469" s="34">
        <v>12392465.139999999</v>
      </c>
      <c r="D1469" s="34">
        <v>12392465.139999999</v>
      </c>
      <c r="E1469" s="34">
        <v>10872870.890000002</v>
      </c>
      <c r="F1469" s="34">
        <v>12639234.82</v>
      </c>
      <c r="G1469" s="34">
        <v>12639234.82</v>
      </c>
      <c r="H1469" s="34">
        <v>12615077</v>
      </c>
      <c r="I1469" s="34">
        <v>10961414.1</v>
      </c>
      <c r="J1469" s="34">
        <v>10961414.1</v>
      </c>
      <c r="K1469" s="34"/>
      <c r="L1469" s="34"/>
      <c r="M1469" s="34"/>
      <c r="N1469" s="34"/>
      <c r="O1469" s="34"/>
      <c r="P1469" s="34"/>
      <c r="Q1469" s="34"/>
      <c r="R1469" s="34"/>
      <c r="S1469" s="34"/>
    </row>
    <row r="1470" spans="2:19">
      <c r="B1470" s="5">
        <v>1980</v>
      </c>
      <c r="C1470" s="34">
        <v>9849615.1999999993</v>
      </c>
      <c r="D1470" s="34">
        <v>9849615.1999999993</v>
      </c>
      <c r="E1470" s="34">
        <v>10060434.369999999</v>
      </c>
      <c r="F1470" s="34">
        <v>10106801.15</v>
      </c>
      <c r="G1470" s="34">
        <v>10106801.15</v>
      </c>
      <c r="H1470" s="34">
        <v>10106801.15</v>
      </c>
      <c r="I1470" s="34">
        <v>4167492.8899999997</v>
      </c>
      <c r="J1470" s="34">
        <v>4167492.8899999997</v>
      </c>
      <c r="K1470" s="34"/>
      <c r="L1470" s="34"/>
      <c r="M1470" s="34"/>
      <c r="N1470" s="34"/>
      <c r="O1470" s="34"/>
      <c r="P1470" s="34"/>
      <c r="Q1470" s="34"/>
      <c r="R1470" s="34"/>
      <c r="S1470" s="34"/>
    </row>
    <row r="1471" spans="2:19">
      <c r="B1471" s="5">
        <v>1979</v>
      </c>
      <c r="C1471" s="34">
        <v>2484926.7599999998</v>
      </c>
      <c r="D1471" s="34">
        <v>2484926.7599999998</v>
      </c>
      <c r="E1471" s="34">
        <v>2681615.06</v>
      </c>
      <c r="F1471" s="34">
        <v>2634813.5699999998</v>
      </c>
      <c r="G1471" s="34">
        <v>2634813.5699999998</v>
      </c>
      <c r="H1471" s="34">
        <v>2634813.5699999998</v>
      </c>
      <c r="I1471" s="34">
        <v>2634813.5700000003</v>
      </c>
      <c r="J1471" s="34">
        <v>2634813.5700000003</v>
      </c>
      <c r="K1471" s="34"/>
      <c r="L1471" s="34"/>
      <c r="M1471" s="34"/>
      <c r="N1471" s="34"/>
      <c r="O1471" s="34"/>
      <c r="P1471" s="34"/>
      <c r="Q1471" s="34"/>
      <c r="R1471" s="34"/>
      <c r="S1471" s="34"/>
    </row>
    <row r="1472" spans="2:19">
      <c r="B1472" s="5">
        <v>1978</v>
      </c>
      <c r="C1472" s="34">
        <v>1235716.8700000001</v>
      </c>
      <c r="D1472" s="34">
        <v>1235716.8700000001</v>
      </c>
      <c r="E1472" s="34">
        <v>3001423.68</v>
      </c>
      <c r="F1472" s="34">
        <v>1418637.58</v>
      </c>
      <c r="G1472" s="34">
        <v>1418637.58</v>
      </c>
      <c r="H1472" s="34">
        <v>1418637.58</v>
      </c>
      <c r="I1472" s="34">
        <v>1408997.65</v>
      </c>
      <c r="J1472" s="34">
        <v>1408997.65</v>
      </c>
      <c r="K1472" s="34"/>
      <c r="L1472" s="34"/>
      <c r="M1472" s="34"/>
      <c r="N1472" s="34"/>
      <c r="O1472" s="34"/>
      <c r="P1472" s="34"/>
      <c r="Q1472" s="34"/>
      <c r="R1472" s="34"/>
      <c r="S1472" s="34"/>
    </row>
    <row r="1473" spans="2:19">
      <c r="B1473" s="5">
        <v>1977</v>
      </c>
      <c r="C1473" s="34">
        <v>3285777.7</v>
      </c>
      <c r="D1473" s="34">
        <v>3285777.7</v>
      </c>
      <c r="E1473" s="34">
        <v>4429898.3999999994</v>
      </c>
      <c r="F1473" s="34">
        <v>3431200.39</v>
      </c>
      <c r="G1473" s="34">
        <v>3431200.39</v>
      </c>
      <c r="H1473" s="34">
        <v>3346281</v>
      </c>
      <c r="I1473" s="34">
        <v>1683990.7799999993</v>
      </c>
      <c r="J1473" s="34">
        <v>1683990.7799999993</v>
      </c>
      <c r="K1473" s="34"/>
      <c r="L1473" s="34"/>
      <c r="M1473" s="34"/>
      <c r="N1473" s="34"/>
      <c r="O1473" s="34"/>
      <c r="P1473" s="34"/>
      <c r="Q1473" s="34"/>
      <c r="R1473" s="34"/>
      <c r="S1473" s="34"/>
    </row>
    <row r="1474" spans="2:19">
      <c r="B1474" s="5">
        <v>1976</v>
      </c>
      <c r="C1474" s="34">
        <v>5517823.2700000005</v>
      </c>
      <c r="D1474" s="34">
        <v>5517823.2700000005</v>
      </c>
      <c r="E1474" s="34">
        <v>3292850.87</v>
      </c>
      <c r="F1474" s="34">
        <v>5257668.54</v>
      </c>
      <c r="G1474" s="34">
        <v>5257668.54</v>
      </c>
      <c r="H1474" s="34">
        <v>5257668.54</v>
      </c>
      <c r="I1474" s="34">
        <v>5195880.1400000006</v>
      </c>
      <c r="J1474" s="34">
        <v>5195880.1400000006</v>
      </c>
      <c r="K1474" s="34"/>
      <c r="L1474" s="34"/>
      <c r="M1474" s="34"/>
      <c r="N1474" s="34"/>
      <c r="O1474" s="34"/>
      <c r="P1474" s="34"/>
      <c r="Q1474" s="34"/>
      <c r="R1474" s="34"/>
      <c r="S1474" s="34"/>
    </row>
    <row r="1475" spans="2:19">
      <c r="B1475" s="5">
        <v>1975</v>
      </c>
      <c r="C1475" s="34">
        <v>2295178.4300000002</v>
      </c>
      <c r="D1475" s="34">
        <v>2295178.4300000002</v>
      </c>
      <c r="E1475" s="34">
        <v>3224960.5600000005</v>
      </c>
      <c r="F1475" s="34">
        <v>3120438.37</v>
      </c>
      <c r="G1475" s="34">
        <v>3215196.09</v>
      </c>
      <c r="H1475" s="34">
        <v>3120438</v>
      </c>
      <c r="I1475" s="34">
        <v>3118866.7300000004</v>
      </c>
      <c r="J1475" s="34">
        <v>3118866.7300000004</v>
      </c>
      <c r="K1475" s="34"/>
      <c r="L1475" s="34"/>
      <c r="M1475" s="34"/>
      <c r="N1475" s="34"/>
      <c r="O1475" s="34"/>
      <c r="P1475" s="34"/>
      <c r="Q1475" s="34"/>
      <c r="R1475" s="34"/>
      <c r="S1475" s="34"/>
    </row>
    <row r="1476" spans="2:19">
      <c r="B1476" s="5">
        <v>1974</v>
      </c>
      <c r="C1476" s="34">
        <v>2280493.4</v>
      </c>
      <c r="D1476" s="34">
        <v>2280493.4</v>
      </c>
      <c r="E1476" s="34">
        <v>2345238.4800000004</v>
      </c>
      <c r="F1476" s="34">
        <v>2521580.2800000003</v>
      </c>
      <c r="G1476" s="34">
        <v>2521580.2799999998</v>
      </c>
      <c r="H1476" s="34">
        <v>2521580.2799999998</v>
      </c>
      <c r="I1476" s="34">
        <v>2474344.9199999995</v>
      </c>
      <c r="J1476" s="34">
        <v>2474344.9199999995</v>
      </c>
      <c r="K1476" s="34"/>
      <c r="L1476" s="34"/>
      <c r="M1476" s="34"/>
      <c r="N1476" s="34"/>
      <c r="O1476" s="34"/>
      <c r="P1476" s="34"/>
      <c r="Q1476" s="34"/>
      <c r="R1476" s="34"/>
      <c r="S1476" s="34"/>
    </row>
    <row r="1477" spans="2:19">
      <c r="B1477" s="5">
        <v>1973</v>
      </c>
      <c r="C1477" s="34">
        <v>5076067.88</v>
      </c>
      <c r="D1477" s="34">
        <v>5076067.88</v>
      </c>
      <c r="E1477" s="34">
        <v>5376222.7700000005</v>
      </c>
      <c r="F1477" s="34">
        <v>5375678.5</v>
      </c>
      <c r="G1477" s="34">
        <v>5375678.5</v>
      </c>
      <c r="H1477" s="34">
        <v>5375678.5</v>
      </c>
      <c r="I1477" s="34">
        <v>3500640.43</v>
      </c>
      <c r="J1477" s="34">
        <v>3500640.43</v>
      </c>
      <c r="K1477" s="34"/>
      <c r="L1477" s="34"/>
      <c r="M1477" s="34"/>
      <c r="N1477" s="34"/>
      <c r="O1477" s="34"/>
      <c r="P1477" s="34"/>
      <c r="Q1477" s="34"/>
      <c r="R1477" s="34"/>
      <c r="S1477" s="34"/>
    </row>
    <row r="1478" spans="2:19">
      <c r="B1478" s="5">
        <v>1972</v>
      </c>
      <c r="C1478" s="34">
        <v>224674.34</v>
      </c>
      <c r="D1478" s="34">
        <v>224674.34</v>
      </c>
      <c r="E1478" s="34">
        <v>465983.27999999997</v>
      </c>
      <c r="F1478" s="34">
        <v>471047.43</v>
      </c>
      <c r="G1478" s="34">
        <v>471047.43</v>
      </c>
      <c r="H1478" s="34">
        <v>471047.43</v>
      </c>
      <c r="I1478" s="34">
        <v>471047.42999999993</v>
      </c>
      <c r="J1478" s="34">
        <v>471047.42999999993</v>
      </c>
      <c r="K1478" s="34"/>
      <c r="L1478" s="34"/>
      <c r="M1478" s="34"/>
      <c r="N1478" s="34"/>
      <c r="O1478" s="34"/>
      <c r="P1478" s="34"/>
      <c r="Q1478" s="34"/>
      <c r="R1478" s="34"/>
      <c r="S1478" s="34"/>
    </row>
    <row r="1479" spans="2:19">
      <c r="B1479" s="5">
        <v>1971</v>
      </c>
      <c r="C1479" s="34">
        <v>2171291.7999999998</v>
      </c>
      <c r="D1479" s="34">
        <v>2171291.7999999998</v>
      </c>
      <c r="E1479" s="34">
        <v>2414471.65</v>
      </c>
      <c r="F1479" s="34">
        <v>2340340.48</v>
      </c>
      <c r="G1479" s="34">
        <v>2340340.48</v>
      </c>
      <c r="H1479" s="34">
        <v>2340340.48</v>
      </c>
      <c r="I1479" s="34">
        <v>1282186.96</v>
      </c>
      <c r="J1479" s="34">
        <v>1282186.96</v>
      </c>
      <c r="K1479" s="34"/>
      <c r="L1479" s="34"/>
      <c r="M1479" s="34"/>
      <c r="N1479" s="34"/>
      <c r="O1479" s="34"/>
      <c r="P1479" s="34"/>
      <c r="Q1479" s="34"/>
      <c r="R1479" s="34"/>
      <c r="S1479" s="34"/>
    </row>
    <row r="1480" spans="2:19">
      <c r="B1480" s="5">
        <v>1970</v>
      </c>
      <c r="C1480" s="34">
        <v>618829.14</v>
      </c>
      <c r="D1480" s="34">
        <v>618829.14</v>
      </c>
      <c r="E1480" s="34">
        <v>817493.7200000002</v>
      </c>
      <c r="F1480" s="34">
        <v>706578.93</v>
      </c>
      <c r="G1480" s="34">
        <v>706578.93</v>
      </c>
      <c r="H1480" s="34">
        <v>706578.93</v>
      </c>
      <c r="I1480" s="34">
        <v>666106.96</v>
      </c>
      <c r="J1480" s="34">
        <v>666106.96</v>
      </c>
      <c r="K1480" s="34"/>
      <c r="L1480" s="34"/>
      <c r="M1480" s="34"/>
      <c r="N1480" s="34"/>
      <c r="O1480" s="34"/>
      <c r="P1480" s="34"/>
      <c r="Q1480" s="34"/>
      <c r="R1480" s="34"/>
      <c r="S1480" s="34"/>
    </row>
    <row r="1481" spans="2:19">
      <c r="B1481" s="5">
        <v>1969</v>
      </c>
      <c r="C1481" s="34">
        <v>561723.62</v>
      </c>
      <c r="D1481" s="34">
        <v>561723.62</v>
      </c>
      <c r="E1481" s="34">
        <v>528240.76</v>
      </c>
      <c r="F1481" s="34">
        <v>645837.89</v>
      </c>
      <c r="G1481" s="34">
        <v>645837.89</v>
      </c>
      <c r="H1481" s="34">
        <v>645837.89</v>
      </c>
      <c r="I1481" s="34">
        <v>286155.37</v>
      </c>
      <c r="J1481" s="34">
        <v>286155.37</v>
      </c>
      <c r="K1481" s="34"/>
      <c r="L1481" s="34"/>
      <c r="M1481" s="34"/>
      <c r="N1481" s="34"/>
      <c r="O1481" s="34"/>
      <c r="P1481" s="34"/>
      <c r="Q1481" s="34"/>
      <c r="R1481" s="34"/>
      <c r="S1481" s="34"/>
    </row>
    <row r="1482" spans="2:19">
      <c r="B1482" s="5">
        <v>1968</v>
      </c>
      <c r="C1482" s="34">
        <v>66486.53</v>
      </c>
      <c r="D1482" s="34">
        <v>66486.53</v>
      </c>
      <c r="E1482" s="34">
        <v>105634.22000000002</v>
      </c>
      <c r="F1482" s="34">
        <v>105634.22</v>
      </c>
      <c r="G1482" s="34">
        <v>105634.22</v>
      </c>
      <c r="H1482" s="34">
        <v>105634.22</v>
      </c>
      <c r="I1482" s="34">
        <v>105634.22</v>
      </c>
      <c r="J1482" s="34">
        <v>105634.22</v>
      </c>
      <c r="K1482" s="34"/>
      <c r="L1482" s="34"/>
      <c r="M1482" s="34"/>
      <c r="N1482" s="34"/>
      <c r="O1482" s="34"/>
      <c r="P1482" s="34"/>
      <c r="Q1482" s="34"/>
      <c r="R1482" s="34"/>
      <c r="S1482" s="34"/>
    </row>
    <row r="1483" spans="2:19">
      <c r="B1483" s="5">
        <v>1967</v>
      </c>
      <c r="C1483" s="34">
        <v>6180323.9200000009</v>
      </c>
      <c r="D1483" s="34">
        <v>6180323.9200000009</v>
      </c>
      <c r="E1483" s="34">
        <v>6315220.1100000003</v>
      </c>
      <c r="F1483" s="34">
        <v>6317746.4299999997</v>
      </c>
      <c r="G1483" s="34">
        <v>6317746.4299999997</v>
      </c>
      <c r="H1483" s="34">
        <v>6317746.4299999997</v>
      </c>
      <c r="I1483" s="34">
        <v>1522148.83</v>
      </c>
      <c r="J1483" s="34">
        <v>1522148.83</v>
      </c>
      <c r="K1483" s="34"/>
      <c r="L1483" s="34"/>
      <c r="M1483" s="34"/>
      <c r="N1483" s="34"/>
      <c r="O1483" s="34"/>
      <c r="P1483" s="34"/>
      <c r="Q1483" s="34"/>
      <c r="R1483" s="34"/>
      <c r="S1483" s="34"/>
    </row>
    <row r="1484" spans="2:19">
      <c r="B1484" s="5">
        <v>1966</v>
      </c>
      <c r="C1484" s="34">
        <v>3550014.35</v>
      </c>
      <c r="D1484" s="34">
        <v>3550014.35</v>
      </c>
      <c r="E1484" s="34">
        <v>4459067.9400000004</v>
      </c>
      <c r="F1484" s="34">
        <v>3778883.8299999996</v>
      </c>
      <c r="G1484" s="34">
        <v>3778883.83</v>
      </c>
      <c r="H1484" s="34">
        <v>3778883.83</v>
      </c>
      <c r="I1484" s="34">
        <v>2727879.1100000003</v>
      </c>
      <c r="J1484" s="34">
        <v>2727879.1100000003</v>
      </c>
      <c r="K1484" s="34"/>
      <c r="L1484" s="34"/>
      <c r="M1484" s="34"/>
      <c r="N1484" s="34"/>
      <c r="O1484" s="34"/>
      <c r="P1484" s="34"/>
      <c r="Q1484" s="34"/>
      <c r="R1484" s="34"/>
      <c r="S1484" s="34"/>
    </row>
    <row r="1485" spans="2:19">
      <c r="B1485" s="5">
        <v>1965</v>
      </c>
      <c r="C1485" s="34">
        <v>82915.450000000012</v>
      </c>
      <c r="D1485" s="34">
        <v>82915.450000000012</v>
      </c>
      <c r="E1485" s="34">
        <v>15745.82</v>
      </c>
      <c r="F1485" s="34">
        <v>50164.14</v>
      </c>
      <c r="G1485" s="34">
        <v>50164.14</v>
      </c>
      <c r="H1485" s="34">
        <v>50164.14</v>
      </c>
      <c r="I1485" s="34">
        <v>50164.14</v>
      </c>
      <c r="J1485" s="34">
        <v>50164.14</v>
      </c>
      <c r="K1485" s="34"/>
      <c r="L1485" s="34"/>
      <c r="M1485" s="34"/>
      <c r="N1485" s="34"/>
      <c r="O1485" s="34"/>
      <c r="P1485" s="34"/>
      <c r="Q1485" s="34"/>
      <c r="R1485" s="34"/>
      <c r="S1485" s="34"/>
    </row>
    <row r="1486" spans="2:19">
      <c r="B1486" s="5">
        <v>1964</v>
      </c>
      <c r="C1486" s="34">
        <v>400360.58</v>
      </c>
      <c r="D1486" s="34">
        <v>400360.58</v>
      </c>
      <c r="E1486" s="34">
        <v>396911.85000000003</v>
      </c>
      <c r="F1486" s="34">
        <v>432983.57</v>
      </c>
      <c r="G1486" s="34">
        <v>432983.57</v>
      </c>
      <c r="H1486" s="34">
        <v>432983.57</v>
      </c>
      <c r="I1486" s="34">
        <v>249947.25999999998</v>
      </c>
      <c r="J1486" s="34">
        <v>249947.25999999998</v>
      </c>
      <c r="K1486" s="34"/>
      <c r="L1486" s="34"/>
      <c r="M1486" s="34"/>
      <c r="N1486" s="34"/>
      <c r="O1486" s="34"/>
      <c r="P1486" s="34"/>
      <c r="Q1486" s="34"/>
      <c r="R1486" s="34"/>
      <c r="S1486" s="34"/>
    </row>
    <row r="1487" spans="2:19">
      <c r="B1487" s="5">
        <v>1963</v>
      </c>
      <c r="C1487" s="34">
        <v>104354.48999999999</v>
      </c>
      <c r="D1487" s="34">
        <v>104354.48999999999</v>
      </c>
      <c r="E1487" s="34">
        <v>104354.49</v>
      </c>
      <c r="F1487" s="34">
        <v>104354.48999999999</v>
      </c>
      <c r="G1487" s="34">
        <v>104354.49</v>
      </c>
      <c r="H1487" s="34">
        <v>104354.49</v>
      </c>
      <c r="I1487" s="34">
        <v>60494.070000000007</v>
      </c>
      <c r="J1487" s="34">
        <v>60494.070000000007</v>
      </c>
      <c r="K1487" s="34"/>
      <c r="L1487" s="34"/>
      <c r="M1487" s="34"/>
      <c r="N1487" s="34"/>
      <c r="O1487" s="34"/>
      <c r="P1487" s="34"/>
      <c r="Q1487" s="34"/>
      <c r="R1487" s="34"/>
      <c r="S1487" s="34"/>
    </row>
    <row r="1488" spans="2:19">
      <c r="B1488" s="5">
        <v>1962</v>
      </c>
      <c r="C1488" s="34">
        <v>98925.140000000014</v>
      </c>
      <c r="D1488" s="34">
        <v>98925.140000000014</v>
      </c>
      <c r="E1488" s="34">
        <v>98927.14</v>
      </c>
      <c r="F1488" s="34">
        <v>123205.88</v>
      </c>
      <c r="G1488" s="34">
        <v>123205.88</v>
      </c>
      <c r="H1488" s="34">
        <v>123205.88</v>
      </c>
      <c r="I1488" s="34">
        <v>123205.87999999999</v>
      </c>
      <c r="J1488" s="34">
        <v>123205.87999999999</v>
      </c>
      <c r="K1488" s="34"/>
      <c r="L1488" s="34"/>
      <c r="M1488" s="34"/>
      <c r="N1488" s="34"/>
      <c r="O1488" s="34"/>
      <c r="P1488" s="34"/>
      <c r="Q1488" s="34"/>
      <c r="R1488" s="34"/>
      <c r="S1488" s="34"/>
    </row>
    <row r="1489" spans="2:19">
      <c r="B1489" s="5">
        <v>1961</v>
      </c>
      <c r="C1489" s="34">
        <v>109773.29000000004</v>
      </c>
      <c r="D1489" s="34">
        <v>109773.29000000004</v>
      </c>
      <c r="E1489" s="34">
        <v>109772.91</v>
      </c>
      <c r="F1489" s="34">
        <v>88452</v>
      </c>
      <c r="G1489" s="34">
        <v>88452</v>
      </c>
      <c r="H1489" s="34">
        <v>88452</v>
      </c>
      <c r="I1489" s="34">
        <v>88452</v>
      </c>
      <c r="J1489" s="34">
        <v>88452</v>
      </c>
      <c r="K1489" s="34"/>
      <c r="L1489" s="34"/>
      <c r="M1489" s="34"/>
      <c r="N1489" s="34"/>
      <c r="O1489" s="34"/>
      <c r="P1489" s="34"/>
      <c r="Q1489" s="34"/>
      <c r="R1489" s="34"/>
      <c r="S1489" s="34"/>
    </row>
    <row r="1490" spans="2:19">
      <c r="B1490" s="5">
        <v>1960</v>
      </c>
      <c r="C1490" s="34">
        <v>2007530.5499999998</v>
      </c>
      <c r="D1490" s="34">
        <v>2007530.5499999998</v>
      </c>
      <c r="E1490" s="34">
        <v>2007530.93</v>
      </c>
      <c r="F1490" s="34">
        <v>2035282.24</v>
      </c>
      <c r="G1490" s="34">
        <v>2035282.24</v>
      </c>
      <c r="H1490" s="34">
        <v>2035282.24</v>
      </c>
      <c r="I1490" s="34">
        <v>1691316.33</v>
      </c>
      <c r="J1490" s="34">
        <v>1691316.33</v>
      </c>
      <c r="K1490" s="34"/>
      <c r="L1490" s="34"/>
      <c r="M1490" s="34"/>
      <c r="N1490" s="34"/>
      <c r="O1490" s="34"/>
      <c r="P1490" s="34"/>
      <c r="Q1490" s="34"/>
      <c r="R1490" s="34"/>
      <c r="S1490" s="34"/>
    </row>
    <row r="1491" spans="2:19">
      <c r="B1491" s="5">
        <v>1959</v>
      </c>
      <c r="C1491" s="34">
        <v>34115.979999999996</v>
      </c>
      <c r="D1491" s="34">
        <v>34115.979999999996</v>
      </c>
      <c r="E1491" s="34">
        <v>34115.979999999996</v>
      </c>
      <c r="F1491" s="34">
        <v>34115.980000000003</v>
      </c>
      <c r="G1491" s="34">
        <v>34115.980000000003</v>
      </c>
      <c r="H1491" s="34">
        <v>34115.980000000003</v>
      </c>
      <c r="I1491" s="34">
        <v>34115.980000000003</v>
      </c>
      <c r="J1491" s="34">
        <v>34115.980000000003</v>
      </c>
      <c r="K1491" s="34"/>
      <c r="L1491" s="34"/>
      <c r="M1491" s="34"/>
      <c r="N1491" s="34"/>
      <c r="O1491" s="34"/>
      <c r="P1491" s="34"/>
      <c r="Q1491" s="34"/>
      <c r="R1491" s="34"/>
      <c r="S1491" s="34"/>
    </row>
    <row r="1492" spans="2:19">
      <c r="B1492" s="5">
        <v>1958</v>
      </c>
      <c r="C1492" s="34">
        <v>18798.669999999998</v>
      </c>
      <c r="D1492" s="34">
        <v>18798.669999999998</v>
      </c>
      <c r="E1492" s="34">
        <v>18798.669999999998</v>
      </c>
      <c r="F1492" s="34">
        <v>18798.669999999998</v>
      </c>
      <c r="G1492" s="34">
        <v>18798.669999999998</v>
      </c>
      <c r="H1492" s="34">
        <v>18798.669999999998</v>
      </c>
      <c r="I1492" s="34">
        <v>18798.669999999998</v>
      </c>
      <c r="J1492" s="34">
        <v>18798.669999999998</v>
      </c>
      <c r="K1492" s="34"/>
      <c r="L1492" s="34"/>
      <c r="M1492" s="34"/>
      <c r="N1492" s="34"/>
      <c r="O1492" s="34"/>
      <c r="P1492" s="34"/>
      <c r="Q1492" s="34"/>
      <c r="R1492" s="34"/>
      <c r="S1492" s="34"/>
    </row>
    <row r="1493" spans="2:19">
      <c r="B1493" s="5">
        <v>1957</v>
      </c>
      <c r="C1493" s="34">
        <v>20852.68</v>
      </c>
      <c r="D1493" s="34">
        <v>20852.68</v>
      </c>
      <c r="E1493" s="34">
        <v>20852.68</v>
      </c>
      <c r="F1493" s="34">
        <v>20852.68</v>
      </c>
      <c r="G1493" s="34">
        <v>20852.68</v>
      </c>
      <c r="H1493" s="34">
        <v>20852.68</v>
      </c>
      <c r="I1493" s="34">
        <v>20852.68</v>
      </c>
      <c r="J1493" s="34">
        <v>20852.68</v>
      </c>
      <c r="K1493" s="34"/>
      <c r="L1493" s="34"/>
      <c r="M1493" s="34"/>
      <c r="N1493" s="34"/>
      <c r="O1493" s="34"/>
      <c r="P1493" s="34"/>
      <c r="Q1493" s="34"/>
      <c r="R1493" s="34"/>
      <c r="S1493" s="34"/>
    </row>
    <row r="1494" spans="2:19">
      <c r="B1494" s="5">
        <v>1956</v>
      </c>
      <c r="C1494" s="34">
        <v>67150.44</v>
      </c>
      <c r="D1494" s="34">
        <v>67150.44</v>
      </c>
      <c r="E1494" s="34">
        <v>67150.44</v>
      </c>
      <c r="F1494" s="34">
        <v>67150.44</v>
      </c>
      <c r="G1494" s="34">
        <v>67150.44</v>
      </c>
      <c r="H1494" s="34">
        <v>67150.44</v>
      </c>
      <c r="I1494" s="34">
        <v>67150.44</v>
      </c>
      <c r="J1494" s="34">
        <v>67150.44</v>
      </c>
      <c r="K1494" s="34"/>
      <c r="L1494" s="34"/>
      <c r="M1494" s="34"/>
      <c r="N1494" s="34"/>
      <c r="O1494" s="34"/>
      <c r="P1494" s="34"/>
      <c r="Q1494" s="34"/>
      <c r="R1494" s="34"/>
      <c r="S1494" s="34"/>
    </row>
    <row r="1495" spans="2:19">
      <c r="B1495" s="5">
        <v>1955</v>
      </c>
      <c r="C1495" s="34">
        <v>67513.150000000009</v>
      </c>
      <c r="D1495" s="34">
        <v>67513.150000000009</v>
      </c>
      <c r="E1495" s="34">
        <v>67513.540000000008</v>
      </c>
      <c r="F1495" s="34">
        <v>67513.150000000009</v>
      </c>
      <c r="G1495" s="34">
        <v>67513.149999999994</v>
      </c>
      <c r="H1495" s="34">
        <v>67513.149999999994</v>
      </c>
      <c r="I1495" s="34">
        <v>67513.150000000009</v>
      </c>
      <c r="J1495" s="34">
        <v>67513.150000000009</v>
      </c>
      <c r="K1495" s="34"/>
      <c r="L1495" s="34"/>
      <c r="M1495" s="34"/>
      <c r="N1495" s="34"/>
      <c r="O1495" s="34"/>
      <c r="P1495" s="34"/>
      <c r="Q1495" s="34"/>
      <c r="R1495" s="34"/>
      <c r="S1495" s="34"/>
    </row>
    <row r="1496" spans="2:19">
      <c r="B1496" s="5">
        <v>1954</v>
      </c>
      <c r="C1496" s="34">
        <v>42254.52</v>
      </c>
      <c r="D1496" s="34">
        <v>42254.52</v>
      </c>
      <c r="E1496" s="34">
        <v>42254.819999999949</v>
      </c>
      <c r="F1496" s="34">
        <v>42254.52</v>
      </c>
      <c r="G1496" s="34">
        <v>42254.52</v>
      </c>
      <c r="H1496" s="34">
        <v>42254.52</v>
      </c>
      <c r="I1496" s="34">
        <v>42254.52</v>
      </c>
      <c r="J1496" s="34">
        <v>42254.52</v>
      </c>
      <c r="K1496" s="34"/>
      <c r="L1496" s="34"/>
      <c r="M1496" s="34"/>
      <c r="N1496" s="34"/>
      <c r="O1496" s="34"/>
      <c r="P1496" s="34"/>
      <c r="Q1496" s="34"/>
      <c r="R1496" s="34"/>
      <c r="S1496" s="34"/>
    </row>
    <row r="1497" spans="2:19">
      <c r="B1497" s="5">
        <v>1953</v>
      </c>
      <c r="C1497" s="34">
        <v>346470.17</v>
      </c>
      <c r="D1497" s="34">
        <v>346470.17</v>
      </c>
      <c r="E1497" s="34">
        <v>346470.48</v>
      </c>
      <c r="F1497" s="34">
        <v>346470.17</v>
      </c>
      <c r="G1497" s="34">
        <v>346470.17</v>
      </c>
      <c r="H1497" s="34">
        <v>346470.17</v>
      </c>
      <c r="I1497" s="34">
        <v>346470.17</v>
      </c>
      <c r="J1497" s="34">
        <v>346470.17</v>
      </c>
      <c r="K1497" s="34"/>
      <c r="L1497" s="34"/>
      <c r="M1497" s="34"/>
      <c r="N1497" s="34"/>
      <c r="O1497" s="34"/>
      <c r="P1497" s="34"/>
      <c r="Q1497" s="34"/>
      <c r="R1497" s="34"/>
      <c r="S1497" s="34"/>
    </row>
    <row r="1498" spans="2:19">
      <c r="B1498" s="5">
        <v>1952</v>
      </c>
      <c r="C1498" s="34">
        <v>2274.64</v>
      </c>
      <c r="D1498" s="34">
        <v>2274.64</v>
      </c>
      <c r="E1498" s="34">
        <v>2274.64</v>
      </c>
      <c r="F1498" s="34">
        <v>2274.64</v>
      </c>
      <c r="G1498" s="34">
        <v>2274.64</v>
      </c>
      <c r="H1498" s="34">
        <v>2274.64</v>
      </c>
      <c r="I1498" s="34">
        <v>2274.64</v>
      </c>
      <c r="J1498" s="34">
        <v>2274.64</v>
      </c>
      <c r="K1498" s="34"/>
      <c r="L1498" s="34"/>
      <c r="M1498" s="34"/>
      <c r="N1498" s="34"/>
      <c r="O1498" s="34"/>
      <c r="P1498" s="34"/>
      <c r="Q1498" s="34"/>
      <c r="R1498" s="34"/>
      <c r="S1498" s="34"/>
    </row>
    <row r="1499" spans="2:19">
      <c r="B1499" s="5">
        <v>1951</v>
      </c>
      <c r="C1499" s="34">
        <v>7567.12</v>
      </c>
      <c r="D1499" s="34">
        <v>7567.12</v>
      </c>
      <c r="E1499" s="34">
        <v>7567.12</v>
      </c>
      <c r="F1499" s="34">
        <v>7567.12</v>
      </c>
      <c r="G1499" s="34">
        <v>7567.12</v>
      </c>
      <c r="H1499" s="34">
        <v>7567.12</v>
      </c>
      <c r="I1499" s="34">
        <v>7567.12</v>
      </c>
      <c r="J1499" s="34">
        <v>7567.12</v>
      </c>
      <c r="K1499" s="34"/>
      <c r="L1499" s="34"/>
      <c r="M1499" s="34"/>
      <c r="N1499" s="34"/>
      <c r="O1499" s="34"/>
      <c r="P1499" s="34"/>
      <c r="Q1499" s="34"/>
      <c r="R1499" s="34"/>
      <c r="S1499" s="34"/>
    </row>
    <row r="1500" spans="2:19">
      <c r="B1500" s="5">
        <v>1950</v>
      </c>
      <c r="C1500" s="34">
        <v>132455.15</v>
      </c>
      <c r="D1500" s="34">
        <v>132455.15</v>
      </c>
      <c r="E1500" s="34">
        <v>132455.15</v>
      </c>
      <c r="F1500" s="34">
        <v>132455.15</v>
      </c>
      <c r="G1500" s="34">
        <v>132455.15</v>
      </c>
      <c r="H1500" s="34">
        <v>132455.15</v>
      </c>
      <c r="I1500" s="34">
        <v>132455.15000000002</v>
      </c>
      <c r="J1500" s="34">
        <v>132455.15000000002</v>
      </c>
      <c r="K1500" s="34"/>
      <c r="L1500" s="34"/>
      <c r="M1500" s="34"/>
      <c r="N1500" s="34"/>
      <c r="O1500" s="34"/>
      <c r="P1500" s="34"/>
      <c r="Q1500" s="34"/>
      <c r="R1500" s="34"/>
      <c r="S1500" s="34"/>
    </row>
    <row r="1501" spans="2:19">
      <c r="B1501" s="5">
        <v>1949</v>
      </c>
      <c r="C1501" s="34">
        <v>4458.68</v>
      </c>
      <c r="D1501" s="34">
        <v>4458.68</v>
      </c>
      <c r="E1501" s="34">
        <v>4458.68</v>
      </c>
      <c r="F1501" s="34">
        <v>4458.68</v>
      </c>
      <c r="G1501" s="34">
        <v>4458.68</v>
      </c>
      <c r="H1501" s="34">
        <v>4458.68</v>
      </c>
      <c r="I1501" s="34">
        <v>4458.68</v>
      </c>
      <c r="J1501" s="34">
        <v>4458.68</v>
      </c>
      <c r="K1501" s="34"/>
      <c r="L1501" s="34"/>
      <c r="M1501" s="34"/>
      <c r="N1501" s="34"/>
      <c r="O1501" s="34"/>
      <c r="P1501" s="34"/>
      <c r="Q1501" s="34"/>
      <c r="R1501" s="34"/>
      <c r="S1501" s="34"/>
    </row>
    <row r="1502" spans="2:19">
      <c r="B1502" s="5">
        <v>1948</v>
      </c>
      <c r="C1502" s="34">
        <v>439230.62</v>
      </c>
      <c r="D1502" s="34">
        <v>439230.62</v>
      </c>
      <c r="E1502" s="34">
        <v>439230.61999999994</v>
      </c>
      <c r="F1502" s="34">
        <v>439230.62</v>
      </c>
      <c r="G1502" s="34">
        <v>439230.62</v>
      </c>
      <c r="H1502" s="34">
        <v>439230.62</v>
      </c>
      <c r="I1502" s="34">
        <v>439230.62</v>
      </c>
      <c r="J1502" s="34">
        <v>439230.62</v>
      </c>
      <c r="K1502" s="34"/>
      <c r="L1502" s="34"/>
      <c r="M1502" s="34"/>
      <c r="N1502" s="34"/>
      <c r="O1502" s="34"/>
      <c r="P1502" s="34"/>
      <c r="Q1502" s="34"/>
      <c r="R1502" s="34"/>
      <c r="S1502" s="34"/>
    </row>
    <row r="1503" spans="2:19">
      <c r="B1503" s="5">
        <v>1947</v>
      </c>
      <c r="C1503" s="34">
        <v>0</v>
      </c>
      <c r="D1503" s="34">
        <v>0</v>
      </c>
      <c r="E1503" s="34">
        <v>0</v>
      </c>
      <c r="F1503" s="34">
        <v>0</v>
      </c>
      <c r="G1503" s="34">
        <v>0</v>
      </c>
      <c r="H1503" s="34">
        <v>0</v>
      </c>
      <c r="I1503" s="34">
        <v>0</v>
      </c>
      <c r="J1503" s="34">
        <v>0</v>
      </c>
      <c r="K1503" s="34"/>
      <c r="L1503" s="34"/>
      <c r="M1503" s="34"/>
      <c r="N1503" s="34"/>
      <c r="O1503" s="34"/>
      <c r="P1503" s="34"/>
      <c r="Q1503" s="34"/>
      <c r="R1503" s="34"/>
      <c r="S1503" s="34"/>
    </row>
    <row r="1504" spans="2:19">
      <c r="B1504" s="5">
        <v>1946</v>
      </c>
      <c r="C1504" s="34">
        <v>0</v>
      </c>
      <c r="D1504" s="34">
        <v>0</v>
      </c>
      <c r="E1504" s="34">
        <v>0</v>
      </c>
      <c r="F1504" s="34">
        <v>0</v>
      </c>
      <c r="G1504" s="34">
        <v>0</v>
      </c>
      <c r="H1504" s="34">
        <v>0</v>
      </c>
      <c r="I1504" s="34">
        <v>0</v>
      </c>
      <c r="J1504" s="34">
        <v>0</v>
      </c>
      <c r="K1504" s="34"/>
      <c r="L1504" s="34"/>
      <c r="M1504" s="34"/>
      <c r="N1504" s="34"/>
      <c r="O1504" s="34"/>
      <c r="P1504" s="34"/>
      <c r="Q1504" s="34"/>
      <c r="R1504" s="34"/>
      <c r="S1504" s="34"/>
    </row>
    <row r="1505" spans="2:19">
      <c r="B1505" s="5">
        <v>1945</v>
      </c>
      <c r="C1505" s="34">
        <v>0</v>
      </c>
      <c r="D1505" s="34">
        <v>0</v>
      </c>
      <c r="E1505" s="34">
        <v>0</v>
      </c>
      <c r="F1505" s="34">
        <v>0</v>
      </c>
      <c r="G1505" s="34">
        <v>0</v>
      </c>
      <c r="H1505" s="34">
        <v>0</v>
      </c>
      <c r="I1505" s="34">
        <v>0</v>
      </c>
      <c r="J1505" s="34">
        <v>0</v>
      </c>
      <c r="K1505" s="34"/>
      <c r="L1505" s="34"/>
      <c r="M1505" s="34"/>
      <c r="N1505" s="34"/>
      <c r="O1505" s="34"/>
      <c r="P1505" s="34"/>
      <c r="Q1505" s="34"/>
      <c r="R1505" s="34"/>
      <c r="S1505" s="34"/>
    </row>
    <row r="1506" spans="2:19">
      <c r="B1506" s="5">
        <v>1944</v>
      </c>
      <c r="C1506" s="34">
        <v>0</v>
      </c>
      <c r="D1506" s="34">
        <v>0</v>
      </c>
      <c r="E1506" s="34">
        <v>0</v>
      </c>
      <c r="F1506" s="34">
        <v>0</v>
      </c>
      <c r="G1506" s="34">
        <v>0</v>
      </c>
      <c r="H1506" s="34">
        <v>0</v>
      </c>
      <c r="I1506" s="34">
        <v>0</v>
      </c>
      <c r="J1506" s="34">
        <v>0</v>
      </c>
      <c r="K1506" s="34"/>
      <c r="L1506" s="34"/>
      <c r="M1506" s="34"/>
      <c r="N1506" s="34"/>
      <c r="O1506" s="34"/>
      <c r="P1506" s="34"/>
      <c r="Q1506" s="34"/>
      <c r="R1506" s="34"/>
      <c r="S1506" s="34"/>
    </row>
    <row r="1507" spans="2:19">
      <c r="B1507" s="5">
        <v>1943</v>
      </c>
      <c r="C1507" s="34">
        <v>0</v>
      </c>
      <c r="D1507" s="34">
        <v>0</v>
      </c>
      <c r="E1507" s="34">
        <v>0</v>
      </c>
      <c r="F1507" s="34">
        <v>0</v>
      </c>
      <c r="G1507" s="34">
        <v>0</v>
      </c>
      <c r="H1507" s="34">
        <v>0</v>
      </c>
      <c r="I1507" s="34">
        <v>0</v>
      </c>
      <c r="J1507" s="34">
        <v>0</v>
      </c>
      <c r="K1507" s="34"/>
      <c r="L1507" s="34"/>
      <c r="M1507" s="34"/>
      <c r="N1507" s="34"/>
      <c r="O1507" s="34"/>
      <c r="P1507" s="34"/>
      <c r="Q1507" s="34"/>
      <c r="R1507" s="34"/>
      <c r="S1507" s="34"/>
    </row>
    <row r="1508" spans="2:19">
      <c r="B1508" s="5">
        <v>1942</v>
      </c>
      <c r="C1508" s="34">
        <v>0</v>
      </c>
      <c r="D1508" s="34">
        <v>0</v>
      </c>
      <c r="E1508" s="34">
        <v>0</v>
      </c>
      <c r="F1508" s="34">
        <v>0</v>
      </c>
      <c r="G1508" s="34">
        <v>0</v>
      </c>
      <c r="H1508" s="34">
        <v>0</v>
      </c>
      <c r="I1508" s="34">
        <v>0</v>
      </c>
      <c r="J1508" s="34">
        <v>0</v>
      </c>
      <c r="K1508" s="34"/>
      <c r="L1508" s="34"/>
      <c r="M1508" s="34"/>
      <c r="N1508" s="34"/>
      <c r="O1508" s="34"/>
      <c r="P1508" s="34"/>
      <c r="Q1508" s="34"/>
      <c r="R1508" s="34"/>
      <c r="S1508" s="34"/>
    </row>
    <row r="1509" spans="2:19">
      <c r="B1509" s="5">
        <v>1941</v>
      </c>
      <c r="C1509" s="34">
        <v>0</v>
      </c>
      <c r="D1509" s="34">
        <v>0</v>
      </c>
      <c r="E1509" s="34">
        <v>0</v>
      </c>
      <c r="F1509" s="34">
        <v>0</v>
      </c>
      <c r="G1509" s="34">
        <v>0</v>
      </c>
      <c r="H1509" s="34">
        <v>0</v>
      </c>
      <c r="I1509" s="34">
        <v>0</v>
      </c>
      <c r="J1509" s="34">
        <v>0</v>
      </c>
      <c r="K1509" s="34"/>
      <c r="L1509" s="34"/>
      <c r="M1509" s="34"/>
      <c r="N1509" s="34"/>
      <c r="O1509" s="34"/>
      <c r="P1509" s="34"/>
      <c r="Q1509" s="34"/>
      <c r="R1509" s="34"/>
      <c r="S1509" s="34"/>
    </row>
    <row r="1510" spans="2:19">
      <c r="B1510" s="5">
        <v>1940</v>
      </c>
      <c r="C1510" s="34">
        <v>1214.32</v>
      </c>
      <c r="D1510" s="34">
        <v>1214.32</v>
      </c>
      <c r="E1510" s="34">
        <v>1214.32</v>
      </c>
      <c r="F1510" s="34">
        <v>1214.32</v>
      </c>
      <c r="G1510" s="34">
        <v>1214.32</v>
      </c>
      <c r="H1510" s="34">
        <v>1214.32</v>
      </c>
      <c r="I1510" s="34">
        <v>1214.32</v>
      </c>
      <c r="J1510" s="34">
        <v>1214.32</v>
      </c>
      <c r="K1510" s="34"/>
      <c r="L1510" s="34"/>
      <c r="M1510" s="34"/>
      <c r="N1510" s="34"/>
      <c r="O1510" s="34"/>
      <c r="P1510" s="34"/>
      <c r="Q1510" s="34"/>
      <c r="R1510" s="34"/>
      <c r="S1510" s="34"/>
    </row>
    <row r="1511" spans="2:19">
      <c r="B1511" s="5">
        <v>1939</v>
      </c>
      <c r="C1511" s="34">
        <v>1057.8599999999999</v>
      </c>
      <c r="D1511" s="34">
        <v>1057.8599999999999</v>
      </c>
      <c r="E1511" s="34">
        <v>1057.8599999999999</v>
      </c>
      <c r="F1511" s="34">
        <v>1057.8599999999999</v>
      </c>
      <c r="G1511" s="34">
        <v>1057.8599999999999</v>
      </c>
      <c r="H1511" s="34">
        <v>1057.8599999999999</v>
      </c>
      <c r="I1511" s="34">
        <v>1057.8599999999999</v>
      </c>
      <c r="J1511" s="34">
        <v>1057.8599999999999</v>
      </c>
      <c r="K1511" s="34"/>
      <c r="L1511" s="34"/>
      <c r="M1511" s="34"/>
      <c r="N1511" s="34"/>
      <c r="O1511" s="34"/>
      <c r="P1511" s="34"/>
      <c r="Q1511" s="34"/>
      <c r="R1511" s="34"/>
      <c r="S1511" s="34"/>
    </row>
    <row r="1512" spans="2:19">
      <c r="B1512" s="5">
        <v>1938</v>
      </c>
      <c r="C1512" s="34">
        <v>9875.09</v>
      </c>
      <c r="D1512" s="34">
        <v>9875.09</v>
      </c>
      <c r="E1512" s="34">
        <v>9875.09</v>
      </c>
      <c r="F1512" s="34">
        <v>9875.09</v>
      </c>
      <c r="G1512" s="34">
        <v>9875.09</v>
      </c>
      <c r="H1512" s="34">
        <v>9875.09</v>
      </c>
      <c r="I1512" s="34">
        <v>9875.09</v>
      </c>
      <c r="J1512" s="34">
        <v>9875.09</v>
      </c>
      <c r="K1512" s="34"/>
      <c r="L1512" s="34"/>
      <c r="M1512" s="34"/>
      <c r="N1512" s="34"/>
      <c r="O1512" s="34"/>
      <c r="P1512" s="34"/>
      <c r="Q1512" s="34"/>
      <c r="R1512" s="34"/>
      <c r="S1512" s="34"/>
    </row>
    <row r="1513" spans="2:19">
      <c r="B1513" s="5">
        <v>1937</v>
      </c>
      <c r="C1513" s="34">
        <v>0</v>
      </c>
      <c r="D1513" s="34">
        <v>0</v>
      </c>
      <c r="E1513" s="34">
        <v>0</v>
      </c>
      <c r="F1513" s="34">
        <v>0</v>
      </c>
      <c r="G1513" s="34">
        <v>0</v>
      </c>
      <c r="H1513" s="34">
        <v>0</v>
      </c>
      <c r="I1513" s="34">
        <v>0</v>
      </c>
      <c r="J1513" s="34">
        <v>0</v>
      </c>
      <c r="K1513" s="34"/>
      <c r="L1513" s="34"/>
      <c r="M1513" s="34"/>
      <c r="N1513" s="34"/>
      <c r="O1513" s="34"/>
      <c r="P1513" s="34"/>
      <c r="Q1513" s="34"/>
      <c r="R1513" s="34"/>
      <c r="S1513" s="34"/>
    </row>
    <row r="1514" spans="2:19">
      <c r="B1514" s="5">
        <v>1936</v>
      </c>
      <c r="C1514" s="34">
        <v>0</v>
      </c>
      <c r="D1514" s="34">
        <v>0</v>
      </c>
      <c r="E1514" s="34">
        <v>0</v>
      </c>
      <c r="F1514" s="34">
        <v>0</v>
      </c>
      <c r="G1514" s="34">
        <v>0</v>
      </c>
      <c r="H1514" s="34">
        <v>0</v>
      </c>
      <c r="I1514" s="34">
        <v>0</v>
      </c>
      <c r="J1514" s="34">
        <v>0</v>
      </c>
      <c r="K1514" s="34"/>
      <c r="L1514" s="34"/>
      <c r="M1514" s="34"/>
      <c r="N1514" s="34"/>
      <c r="O1514" s="34"/>
      <c r="P1514" s="34"/>
      <c r="Q1514" s="34"/>
      <c r="R1514" s="34"/>
      <c r="S1514" s="34"/>
    </row>
    <row r="1515" spans="2:19">
      <c r="B1515" s="5">
        <v>1935</v>
      </c>
      <c r="C1515" s="34">
        <v>0</v>
      </c>
      <c r="D1515" s="34">
        <v>0</v>
      </c>
      <c r="E1515" s="34">
        <v>0</v>
      </c>
      <c r="F1515" s="34">
        <v>0</v>
      </c>
      <c r="G1515" s="34">
        <v>0</v>
      </c>
      <c r="H1515" s="34">
        <v>0</v>
      </c>
      <c r="I1515" s="34">
        <v>0</v>
      </c>
      <c r="J1515" s="34">
        <v>0</v>
      </c>
      <c r="K1515" s="34"/>
      <c r="L1515" s="34"/>
      <c r="M1515" s="34"/>
      <c r="N1515" s="34"/>
      <c r="O1515" s="34"/>
      <c r="P1515" s="34"/>
      <c r="Q1515" s="34"/>
      <c r="R1515" s="34"/>
      <c r="S1515" s="34"/>
    </row>
    <row r="1516" spans="2:19">
      <c r="B1516" s="5">
        <v>1934</v>
      </c>
      <c r="C1516" s="34">
        <v>0</v>
      </c>
      <c r="D1516" s="34">
        <v>0</v>
      </c>
      <c r="E1516" s="34">
        <v>0</v>
      </c>
      <c r="F1516" s="34">
        <v>0</v>
      </c>
      <c r="G1516" s="34">
        <v>0</v>
      </c>
      <c r="H1516" s="34">
        <v>0</v>
      </c>
      <c r="I1516" s="34">
        <v>0</v>
      </c>
      <c r="J1516" s="34">
        <v>0</v>
      </c>
      <c r="K1516" s="34"/>
      <c r="L1516" s="34"/>
      <c r="M1516" s="34"/>
      <c r="N1516" s="34"/>
      <c r="O1516" s="34"/>
      <c r="P1516" s="34"/>
      <c r="Q1516" s="34"/>
      <c r="R1516" s="34"/>
      <c r="S1516" s="34"/>
    </row>
    <row r="1517" spans="2:19">
      <c r="B1517" s="5">
        <v>1933</v>
      </c>
      <c r="C1517" s="34">
        <v>0</v>
      </c>
      <c r="D1517" s="34">
        <v>0</v>
      </c>
      <c r="E1517" s="34">
        <v>0</v>
      </c>
      <c r="F1517" s="34">
        <v>0</v>
      </c>
      <c r="G1517" s="34">
        <v>0</v>
      </c>
      <c r="H1517" s="34">
        <v>0</v>
      </c>
      <c r="I1517" s="34">
        <v>0</v>
      </c>
      <c r="J1517" s="34">
        <v>0</v>
      </c>
      <c r="K1517" s="34"/>
      <c r="L1517" s="34"/>
      <c r="M1517" s="34"/>
      <c r="N1517" s="34"/>
      <c r="O1517" s="34"/>
      <c r="P1517" s="34"/>
      <c r="Q1517" s="34"/>
      <c r="R1517" s="34"/>
      <c r="S1517" s="34"/>
    </row>
    <row r="1518" spans="2:19">
      <c r="B1518" s="5">
        <v>1932</v>
      </c>
      <c r="C1518" s="34">
        <v>0</v>
      </c>
      <c r="D1518" s="34">
        <v>0</v>
      </c>
      <c r="E1518" s="34">
        <v>0</v>
      </c>
      <c r="F1518" s="34">
        <v>0</v>
      </c>
      <c r="G1518" s="34">
        <v>0</v>
      </c>
      <c r="H1518" s="34">
        <v>0</v>
      </c>
      <c r="I1518" s="34">
        <v>0</v>
      </c>
      <c r="J1518" s="34">
        <v>0</v>
      </c>
      <c r="K1518" s="34"/>
      <c r="L1518" s="34"/>
      <c r="M1518" s="34"/>
      <c r="N1518" s="34"/>
      <c r="O1518" s="34"/>
      <c r="P1518" s="34"/>
      <c r="Q1518" s="34"/>
      <c r="R1518" s="34"/>
      <c r="S1518" s="34"/>
    </row>
    <row r="1519" spans="2:19">
      <c r="B1519" s="5">
        <v>1931</v>
      </c>
      <c r="C1519" s="34">
        <v>0</v>
      </c>
      <c r="D1519" s="34">
        <v>0</v>
      </c>
      <c r="E1519" s="34">
        <v>0</v>
      </c>
      <c r="F1519" s="34">
        <v>0</v>
      </c>
      <c r="G1519" s="34">
        <v>0</v>
      </c>
      <c r="H1519" s="34">
        <v>0</v>
      </c>
      <c r="I1519" s="34">
        <v>0</v>
      </c>
      <c r="J1519" s="34">
        <v>0</v>
      </c>
      <c r="K1519" s="34"/>
      <c r="L1519" s="34"/>
      <c r="M1519" s="34"/>
      <c r="N1519" s="34"/>
      <c r="O1519" s="34"/>
      <c r="P1519" s="34"/>
      <c r="Q1519" s="34"/>
      <c r="R1519" s="34"/>
      <c r="S1519" s="34"/>
    </row>
    <row r="1520" spans="2:19">
      <c r="B1520" s="5">
        <v>1930</v>
      </c>
      <c r="C1520" s="34">
        <v>200773.58999997377</v>
      </c>
      <c r="D1520" s="34">
        <v>200773.59000000358</v>
      </c>
      <c r="E1520" s="34">
        <v>200773.58999997377</v>
      </c>
      <c r="F1520" s="34">
        <v>200773.59000003338</v>
      </c>
      <c r="G1520" s="34">
        <v>200773.59000009298</v>
      </c>
      <c r="H1520" s="34">
        <v>200773.58999991417</v>
      </c>
      <c r="I1520" s="34">
        <v>200773.58999997377</v>
      </c>
      <c r="J1520" s="34">
        <v>200773.59000009298</v>
      </c>
      <c r="K1520" s="34"/>
      <c r="L1520" s="34"/>
      <c r="M1520" s="34"/>
      <c r="N1520" s="34"/>
      <c r="O1520" s="34"/>
      <c r="P1520" s="34"/>
      <c r="Q1520" s="34"/>
      <c r="R1520" s="34"/>
      <c r="S1520" s="34"/>
    </row>
    <row r="1521" spans="1:19">
      <c r="A1521" s="63" t="s">
        <v>196</v>
      </c>
      <c r="B1521" s="6" t="s">
        <v>181</v>
      </c>
      <c r="C1521" s="7">
        <f>SUM(C1444:C1520)</f>
        <v>257825686.77999997</v>
      </c>
      <c r="D1521" s="7">
        <f>SUM(D1443:D1520)</f>
        <v>263168966.69</v>
      </c>
      <c r="E1521" s="7">
        <f>SUM(E1442:E1520)</f>
        <v>304416512.97000009</v>
      </c>
      <c r="F1521" s="7">
        <f>SUM(F1441:F1520)</f>
        <v>298439381.08000004</v>
      </c>
      <c r="G1521" s="7">
        <f>SUM(G1440:G1520)</f>
        <v>300642154.01000005</v>
      </c>
      <c r="H1521" s="7">
        <f>SUM(H1434:H1520)</f>
        <v>308391620.52999997</v>
      </c>
      <c r="I1521" s="7">
        <f>SUM(I1434:I1520)</f>
        <v>291164064.40999997</v>
      </c>
      <c r="J1521" s="7">
        <f t="shared" ref="J1521" si="27">SUM(J1434:J1520)</f>
        <v>293515595.26999998</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v>10271520.010000002</v>
      </c>
      <c r="K1532" s="34"/>
      <c r="L1532" s="34"/>
      <c r="M1532" s="34"/>
      <c r="N1532" s="34"/>
      <c r="O1532" s="34"/>
      <c r="P1532" s="34"/>
      <c r="Q1532" s="34"/>
      <c r="R1532" s="34"/>
      <c r="S1532" s="34"/>
    </row>
    <row r="1533" spans="1:19">
      <c r="B1533" s="5">
        <v>2012</v>
      </c>
      <c r="C1533" s="33"/>
      <c r="D1533" s="33"/>
      <c r="E1533" s="33"/>
      <c r="F1533" s="33"/>
      <c r="G1533" s="33"/>
      <c r="H1533" s="33"/>
      <c r="I1533" s="34">
        <v>2949896.46</v>
      </c>
      <c r="J1533" s="34">
        <v>2949896.46</v>
      </c>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2949896.46</v>
      </c>
      <c r="J1616" s="7">
        <f t="shared" ref="J1616" si="29">SUM(J1529:J1615)</f>
        <v>13221416.470000003</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v>16442337.950000001</v>
      </c>
      <c r="K1627" s="34"/>
      <c r="L1627" s="34"/>
      <c r="M1627" s="34"/>
      <c r="N1627" s="34"/>
      <c r="O1627" s="34"/>
      <c r="P1627" s="34"/>
      <c r="Q1627" s="34"/>
      <c r="R1627" s="34"/>
      <c r="S1627" s="34"/>
    </row>
    <row r="1628" spans="1:19">
      <c r="B1628" s="5">
        <v>2012</v>
      </c>
      <c r="C1628" s="33"/>
      <c r="D1628" s="33"/>
      <c r="E1628" s="33"/>
      <c r="F1628" s="33"/>
      <c r="G1628" s="33"/>
      <c r="H1628" s="33"/>
      <c r="I1628" s="34">
        <v>16629716.799999997</v>
      </c>
      <c r="J1628" s="34">
        <v>16629716.799999997</v>
      </c>
      <c r="K1628" s="34"/>
      <c r="L1628" s="34"/>
      <c r="M1628" s="34"/>
      <c r="N1628" s="34"/>
      <c r="O1628" s="34"/>
      <c r="P1628" s="34"/>
      <c r="Q1628" s="34"/>
      <c r="R1628" s="34"/>
      <c r="S1628" s="34"/>
    </row>
    <row r="1629" spans="1:19">
      <c r="B1629" s="5">
        <v>2011</v>
      </c>
      <c r="C1629" s="33"/>
      <c r="D1629" s="33"/>
      <c r="E1629" s="33"/>
      <c r="F1629" s="33"/>
      <c r="G1629" s="33"/>
      <c r="H1629" s="34">
        <v>20451821</v>
      </c>
      <c r="I1629" s="34">
        <v>21876581.32</v>
      </c>
      <c r="J1629" s="34">
        <v>21876581.32</v>
      </c>
      <c r="K1629" s="34"/>
      <c r="L1629" s="34"/>
      <c r="M1629" s="34"/>
      <c r="N1629" s="34"/>
      <c r="O1629" s="34"/>
      <c r="P1629" s="34"/>
      <c r="Q1629" s="34"/>
      <c r="R1629" s="34"/>
      <c r="S1629" s="34"/>
    </row>
    <row r="1630" spans="1:19">
      <c r="B1630" s="5">
        <v>2010</v>
      </c>
      <c r="C1630" s="33"/>
      <c r="D1630" s="33"/>
      <c r="E1630" s="33"/>
      <c r="F1630" s="33"/>
      <c r="G1630" s="34">
        <v>3835537.61</v>
      </c>
      <c r="H1630" s="34">
        <v>20924616</v>
      </c>
      <c r="I1630" s="34">
        <v>21167050.159999996</v>
      </c>
      <c r="J1630" s="34">
        <v>21167050.159999996</v>
      </c>
      <c r="K1630" s="34"/>
      <c r="L1630" s="34"/>
      <c r="M1630" s="34"/>
      <c r="N1630" s="34"/>
      <c r="O1630" s="34"/>
      <c r="P1630" s="34"/>
      <c r="Q1630" s="34"/>
      <c r="R1630" s="34"/>
      <c r="S1630" s="34"/>
    </row>
    <row r="1631" spans="1:19">
      <c r="B1631" s="5">
        <v>2009</v>
      </c>
      <c r="C1631" s="33"/>
      <c r="D1631" s="33"/>
      <c r="E1631" s="33"/>
      <c r="F1631" s="34">
        <v>6599140.5199999996</v>
      </c>
      <c r="G1631" s="34">
        <v>7469572.5499999989</v>
      </c>
      <c r="H1631" s="34">
        <v>7450105.3399999999</v>
      </c>
      <c r="I1631" s="34">
        <v>7450105.3399999999</v>
      </c>
      <c r="J1631" s="34">
        <v>7450105.3399999999</v>
      </c>
      <c r="K1631" s="34"/>
      <c r="L1631" s="34"/>
      <c r="M1631" s="34"/>
      <c r="N1631" s="34"/>
      <c r="O1631" s="34"/>
      <c r="P1631" s="34"/>
      <c r="Q1631" s="34"/>
      <c r="R1631" s="34"/>
      <c r="S1631" s="34"/>
    </row>
    <row r="1632" spans="1:19">
      <c r="B1632" s="5">
        <v>2008</v>
      </c>
      <c r="C1632" s="33"/>
      <c r="D1632" s="33"/>
      <c r="E1632" s="34">
        <v>65629073.969999984</v>
      </c>
      <c r="F1632" s="34">
        <v>13447060.909999993</v>
      </c>
      <c r="G1632" s="34">
        <v>13198983.16</v>
      </c>
      <c r="H1632" s="34">
        <v>13146041</v>
      </c>
      <c r="I1632" s="34">
        <v>13140793.280000003</v>
      </c>
      <c r="J1632" s="34">
        <v>13140793.280000003</v>
      </c>
      <c r="K1632" s="34"/>
      <c r="L1632" s="34"/>
      <c r="M1632" s="34"/>
      <c r="N1632" s="34"/>
      <c r="O1632" s="34"/>
      <c r="P1632" s="34"/>
      <c r="Q1632" s="34"/>
      <c r="R1632" s="34"/>
      <c r="S1632" s="34"/>
    </row>
    <row r="1633" spans="2:19">
      <c r="B1633" s="5">
        <v>2007</v>
      </c>
      <c r="C1633" s="33"/>
      <c r="D1633" s="34">
        <v>36121095.460000001</v>
      </c>
      <c r="E1633" s="34">
        <v>36121095.460000001</v>
      </c>
      <c r="F1633" s="34">
        <v>16768710.379999995</v>
      </c>
      <c r="G1633" s="34">
        <v>16767410.379999999</v>
      </c>
      <c r="H1633" s="34">
        <v>16786418</v>
      </c>
      <c r="I1633" s="34">
        <v>16784918.030000005</v>
      </c>
      <c r="J1633" s="34">
        <v>16784918.030000005</v>
      </c>
      <c r="K1633" s="34"/>
      <c r="L1633" s="34"/>
      <c r="M1633" s="34"/>
      <c r="N1633" s="34"/>
      <c r="O1633" s="34"/>
      <c r="P1633" s="34"/>
      <c r="Q1633" s="34"/>
      <c r="R1633" s="34"/>
      <c r="S1633" s="34"/>
    </row>
    <row r="1634" spans="2:19">
      <c r="B1634" s="5">
        <v>2006</v>
      </c>
      <c r="C1634" s="34">
        <v>14279280.48</v>
      </c>
      <c r="D1634" s="34">
        <v>15564214.939999998</v>
      </c>
      <c r="E1634" s="34">
        <v>15564214.939999998</v>
      </c>
      <c r="F1634" s="34">
        <v>6959846.4499999974</v>
      </c>
      <c r="G1634" s="34">
        <v>7002819.7999999989</v>
      </c>
      <c r="H1634" s="34">
        <v>6823905</v>
      </c>
      <c r="I1634" s="34">
        <v>6784629.540000001</v>
      </c>
      <c r="J1634" s="34">
        <v>6784629.540000001</v>
      </c>
      <c r="K1634" s="34"/>
      <c r="L1634" s="34"/>
      <c r="M1634" s="34"/>
      <c r="N1634" s="34"/>
      <c r="O1634" s="34"/>
      <c r="P1634" s="34"/>
      <c r="Q1634" s="34"/>
      <c r="R1634" s="34"/>
      <c r="S1634" s="34"/>
    </row>
    <row r="1635" spans="2:19">
      <c r="B1635" s="5">
        <v>2005</v>
      </c>
      <c r="C1635" s="34">
        <v>16602312.210000001</v>
      </c>
      <c r="D1635" s="34">
        <v>16614261.419999998</v>
      </c>
      <c r="E1635" s="34">
        <v>16614261.419999998</v>
      </c>
      <c r="F1635" s="34">
        <v>4437560.74</v>
      </c>
      <c r="G1635" s="34">
        <v>4387609.46</v>
      </c>
      <c r="H1635" s="34">
        <v>4367089.01</v>
      </c>
      <c r="I1635" s="34">
        <v>4367089.01</v>
      </c>
      <c r="J1635" s="34">
        <v>4367089.01</v>
      </c>
      <c r="K1635" s="34"/>
      <c r="L1635" s="34"/>
      <c r="M1635" s="34"/>
      <c r="N1635" s="34"/>
      <c r="O1635" s="34"/>
      <c r="P1635" s="34"/>
      <c r="Q1635" s="34"/>
      <c r="R1635" s="34"/>
      <c r="S1635" s="34"/>
    </row>
    <row r="1636" spans="2:19">
      <c r="B1636" s="5">
        <v>2004</v>
      </c>
      <c r="C1636" s="34">
        <v>24357862.460000008</v>
      </c>
      <c r="D1636" s="34">
        <v>24357862.460000008</v>
      </c>
      <c r="E1636" s="34">
        <v>24158415.43</v>
      </c>
      <c r="F1636" s="34">
        <v>5038492.5399999991</v>
      </c>
      <c r="G1636" s="34">
        <v>4382746.09</v>
      </c>
      <c r="H1636" s="34">
        <v>4382746.09</v>
      </c>
      <c r="I1636" s="34">
        <v>4160698.3599999994</v>
      </c>
      <c r="J1636" s="34">
        <v>4160698.3599999994</v>
      </c>
      <c r="K1636" s="34"/>
      <c r="L1636" s="34"/>
      <c r="M1636" s="34"/>
      <c r="N1636" s="34"/>
      <c r="O1636" s="34"/>
      <c r="P1636" s="34"/>
      <c r="Q1636" s="34"/>
      <c r="R1636" s="34"/>
      <c r="S1636" s="34"/>
    </row>
    <row r="1637" spans="2:19">
      <c r="B1637" s="5">
        <v>2003</v>
      </c>
      <c r="C1637" s="34">
        <v>10394421.220000001</v>
      </c>
      <c r="D1637" s="34">
        <v>10394421.220000001</v>
      </c>
      <c r="E1637" s="34">
        <v>9778614.1599999983</v>
      </c>
      <c r="F1637" s="34">
        <v>2364463.5099999979</v>
      </c>
      <c r="G1637" s="34">
        <v>2328662.1999999997</v>
      </c>
      <c r="H1637" s="34">
        <v>2072446.48</v>
      </c>
      <c r="I1637" s="34">
        <v>2072446.48</v>
      </c>
      <c r="J1637" s="34">
        <v>2072446.48</v>
      </c>
      <c r="K1637" s="34"/>
      <c r="L1637" s="34"/>
      <c r="M1637" s="34"/>
      <c r="N1637" s="34"/>
      <c r="O1637" s="34"/>
      <c r="P1637" s="34"/>
      <c r="Q1637" s="34"/>
      <c r="R1637" s="34"/>
      <c r="S1637" s="34"/>
    </row>
    <row r="1638" spans="2:19">
      <c r="B1638" s="5">
        <v>2002</v>
      </c>
      <c r="C1638" s="34">
        <v>29105160.049999997</v>
      </c>
      <c r="D1638" s="34">
        <v>29105160.049999997</v>
      </c>
      <c r="E1638" s="34">
        <v>27145843.039999995</v>
      </c>
      <c r="F1638" s="34">
        <v>8218487.2199999988</v>
      </c>
      <c r="G1638" s="34">
        <v>8098449.0099999988</v>
      </c>
      <c r="H1638" s="34">
        <v>8098451</v>
      </c>
      <c r="I1638" s="34">
        <v>8059335.379999999</v>
      </c>
      <c r="J1638" s="34">
        <v>8059335.379999999</v>
      </c>
      <c r="K1638" s="34"/>
      <c r="L1638" s="34"/>
      <c r="M1638" s="34"/>
      <c r="N1638" s="34"/>
      <c r="O1638" s="34"/>
      <c r="P1638" s="34"/>
      <c r="Q1638" s="34"/>
      <c r="R1638" s="34"/>
      <c r="S1638" s="34"/>
    </row>
    <row r="1639" spans="2:19">
      <c r="B1639" s="5">
        <v>2001</v>
      </c>
      <c r="C1639" s="34">
        <v>6163934.3900000006</v>
      </c>
      <c r="D1639" s="34">
        <v>6163934.3900000006</v>
      </c>
      <c r="E1639" s="34">
        <v>6841692.9600000028</v>
      </c>
      <c r="F1639" s="34">
        <v>1271561.7999999998</v>
      </c>
      <c r="G1639" s="34">
        <v>1221234.1499999999</v>
      </c>
      <c r="H1639" s="34">
        <v>1192118.73</v>
      </c>
      <c r="I1639" s="34">
        <v>1192118.73</v>
      </c>
      <c r="J1639" s="34">
        <v>1192118.73</v>
      </c>
      <c r="K1639" s="34"/>
      <c r="L1639" s="34"/>
      <c r="M1639" s="34"/>
      <c r="N1639" s="34"/>
      <c r="O1639" s="34"/>
      <c r="P1639" s="34"/>
      <c r="Q1639" s="34"/>
      <c r="R1639" s="34"/>
      <c r="S1639" s="34"/>
    </row>
    <row r="1640" spans="2:19">
      <c r="B1640" s="5">
        <v>2000</v>
      </c>
      <c r="C1640" s="34">
        <v>8941009.3299999982</v>
      </c>
      <c r="D1640" s="34">
        <v>8941009.3299999982</v>
      </c>
      <c r="E1640" s="34">
        <v>10094642.699999988</v>
      </c>
      <c r="F1640" s="34">
        <v>8122540.4000000013</v>
      </c>
      <c r="G1640" s="34">
        <v>8114558.6299999999</v>
      </c>
      <c r="H1640" s="34">
        <v>8030548</v>
      </c>
      <c r="I1640" s="34">
        <v>7995533.75</v>
      </c>
      <c r="J1640" s="34">
        <v>7995533.75</v>
      </c>
      <c r="K1640" s="34"/>
      <c r="L1640" s="34"/>
      <c r="M1640" s="34"/>
      <c r="N1640" s="34"/>
      <c r="O1640" s="34"/>
      <c r="P1640" s="34"/>
      <c r="Q1640" s="34"/>
      <c r="R1640" s="34"/>
      <c r="S1640" s="34"/>
    </row>
    <row r="1641" spans="2:19">
      <c r="B1641" s="5">
        <v>1999</v>
      </c>
      <c r="C1641" s="34">
        <v>44339012.740000002</v>
      </c>
      <c r="D1641" s="34">
        <v>44339012.740000002</v>
      </c>
      <c r="E1641" s="34">
        <v>43952652.360000014</v>
      </c>
      <c r="F1641" s="34">
        <v>31023463.779999997</v>
      </c>
      <c r="G1641" s="34">
        <v>31014086.18</v>
      </c>
      <c r="H1641" s="34">
        <v>30903646</v>
      </c>
      <c r="I1641" s="34">
        <v>30869287.989999995</v>
      </c>
      <c r="J1641" s="34">
        <v>30869287.989999995</v>
      </c>
      <c r="K1641" s="34"/>
      <c r="L1641" s="34"/>
      <c r="M1641" s="34"/>
      <c r="N1641" s="34"/>
      <c r="O1641" s="34"/>
      <c r="P1641" s="34"/>
      <c r="Q1641" s="34"/>
      <c r="R1641" s="34"/>
      <c r="S1641" s="34"/>
    </row>
    <row r="1642" spans="2:19">
      <c r="B1642" s="5">
        <v>1998</v>
      </c>
      <c r="C1642" s="34">
        <v>27598043.839999996</v>
      </c>
      <c r="D1642" s="34">
        <v>27598043.839999996</v>
      </c>
      <c r="E1642" s="34">
        <v>27324384.729999993</v>
      </c>
      <c r="F1642" s="34">
        <v>26215583.990000002</v>
      </c>
      <c r="G1642" s="34">
        <v>26111507.800000001</v>
      </c>
      <c r="H1642" s="34">
        <v>25651128</v>
      </c>
      <c r="I1642" s="34">
        <v>25635045.499999996</v>
      </c>
      <c r="J1642" s="34">
        <v>25635045.499999996</v>
      </c>
      <c r="K1642" s="34"/>
      <c r="L1642" s="34"/>
      <c r="M1642" s="34"/>
      <c r="N1642" s="34"/>
      <c r="O1642" s="34"/>
      <c r="P1642" s="34"/>
      <c r="Q1642" s="34"/>
      <c r="R1642" s="34"/>
      <c r="S1642" s="34"/>
    </row>
    <row r="1643" spans="2:19">
      <c r="B1643" s="5">
        <v>1997</v>
      </c>
      <c r="C1643" s="34">
        <v>17361251.890000001</v>
      </c>
      <c r="D1643" s="34">
        <v>17361251.890000001</v>
      </c>
      <c r="E1643" s="34">
        <v>17585699.420000009</v>
      </c>
      <c r="F1643" s="34">
        <v>15450926.530000001</v>
      </c>
      <c r="G1643" s="34">
        <v>15433399.959999999</v>
      </c>
      <c r="H1643" s="34">
        <v>15414256</v>
      </c>
      <c r="I1643" s="34">
        <v>15124829.779999997</v>
      </c>
      <c r="J1643" s="34">
        <v>15124829.779999997</v>
      </c>
      <c r="K1643" s="34"/>
      <c r="L1643" s="34"/>
      <c r="M1643" s="34"/>
      <c r="N1643" s="34"/>
      <c r="O1643" s="34"/>
      <c r="P1643" s="34"/>
      <c r="Q1643" s="34"/>
      <c r="R1643" s="34"/>
      <c r="S1643" s="34"/>
    </row>
    <row r="1644" spans="2:19">
      <c r="B1644" s="5">
        <v>1996</v>
      </c>
      <c r="C1644" s="34">
        <v>11946757.619999999</v>
      </c>
      <c r="D1644" s="34">
        <v>11946757.619999999</v>
      </c>
      <c r="E1644" s="34">
        <v>11020124.169999998</v>
      </c>
      <c r="F1644" s="34">
        <v>8737573.8499999978</v>
      </c>
      <c r="G1644" s="34">
        <v>8406074.6900000013</v>
      </c>
      <c r="H1644" s="34">
        <v>8110076</v>
      </c>
      <c r="I1644" s="34">
        <v>8083247.7199999988</v>
      </c>
      <c r="J1644" s="34">
        <v>8083247.7199999988</v>
      </c>
      <c r="K1644" s="34"/>
      <c r="L1644" s="34"/>
      <c r="M1644" s="34"/>
      <c r="N1644" s="34"/>
      <c r="O1644" s="34"/>
      <c r="P1644" s="34"/>
      <c r="Q1644" s="34"/>
      <c r="R1644" s="34"/>
      <c r="S1644" s="34"/>
    </row>
    <row r="1645" spans="2:19">
      <c r="B1645" s="5">
        <v>1995</v>
      </c>
      <c r="C1645" s="34">
        <v>46491323.669999994</v>
      </c>
      <c r="D1645" s="34">
        <v>46491323.669999994</v>
      </c>
      <c r="E1645" s="34">
        <v>47281637.019999996</v>
      </c>
      <c r="F1645" s="34">
        <v>18528670.729999993</v>
      </c>
      <c r="G1645" s="34">
        <v>18534226.16</v>
      </c>
      <c r="H1645" s="34">
        <v>18537671</v>
      </c>
      <c r="I1645" s="34">
        <v>17963855.670000002</v>
      </c>
      <c r="J1645" s="34">
        <v>17963855.670000002</v>
      </c>
      <c r="K1645" s="34"/>
      <c r="L1645" s="34"/>
      <c r="M1645" s="34"/>
      <c r="N1645" s="34"/>
      <c r="O1645" s="34"/>
      <c r="P1645" s="34"/>
      <c r="Q1645" s="34"/>
      <c r="R1645" s="34"/>
      <c r="S1645" s="34"/>
    </row>
    <row r="1646" spans="2:19">
      <c r="B1646" s="5">
        <v>1994</v>
      </c>
      <c r="C1646" s="34">
        <v>22438411.589999996</v>
      </c>
      <c r="D1646" s="34">
        <v>22438411.589999996</v>
      </c>
      <c r="E1646" s="34">
        <v>21689296.18</v>
      </c>
      <c r="F1646" s="34">
        <v>10804070.34</v>
      </c>
      <c r="G1646" s="34">
        <v>10738366.290000001</v>
      </c>
      <c r="H1646" s="34">
        <v>10738366.290000001</v>
      </c>
      <c r="I1646" s="34">
        <v>10702464.130000001</v>
      </c>
      <c r="J1646" s="34">
        <v>10702464.130000001</v>
      </c>
      <c r="K1646" s="34"/>
      <c r="L1646" s="34"/>
      <c r="M1646" s="34"/>
      <c r="N1646" s="34"/>
      <c r="O1646" s="34"/>
      <c r="P1646" s="34"/>
      <c r="Q1646" s="34"/>
      <c r="R1646" s="34"/>
      <c r="S1646" s="34"/>
    </row>
    <row r="1647" spans="2:19">
      <c r="B1647" s="5">
        <v>1993</v>
      </c>
      <c r="C1647" s="34">
        <v>31742880.879999995</v>
      </c>
      <c r="D1647" s="34">
        <v>31742880.879999995</v>
      </c>
      <c r="E1647" s="34">
        <v>42662838.720000014</v>
      </c>
      <c r="F1647" s="34">
        <v>14010556.879999999</v>
      </c>
      <c r="G1647" s="34">
        <v>13987803.360000001</v>
      </c>
      <c r="H1647" s="34">
        <v>13957788</v>
      </c>
      <c r="I1647" s="34">
        <v>13855662.550000004</v>
      </c>
      <c r="J1647" s="34">
        <v>13855662.550000004</v>
      </c>
      <c r="K1647" s="34"/>
      <c r="L1647" s="34"/>
      <c r="M1647" s="34"/>
      <c r="N1647" s="34"/>
      <c r="O1647" s="34"/>
      <c r="P1647" s="34"/>
      <c r="Q1647" s="34"/>
      <c r="R1647" s="34"/>
      <c r="S1647" s="34"/>
    </row>
    <row r="1648" spans="2:19">
      <c r="B1648" s="5">
        <v>1992</v>
      </c>
      <c r="C1648" s="34">
        <v>73180555.569999993</v>
      </c>
      <c r="D1648" s="34">
        <v>73180555.569999993</v>
      </c>
      <c r="E1648" s="34">
        <v>73385471.720000029</v>
      </c>
      <c r="F1648" s="34">
        <v>27015356.700000018</v>
      </c>
      <c r="G1648" s="34">
        <v>26908978.850000001</v>
      </c>
      <c r="H1648" s="34">
        <v>26655009</v>
      </c>
      <c r="I1648" s="34">
        <v>26644295.600000001</v>
      </c>
      <c r="J1648" s="34">
        <v>26644295.600000001</v>
      </c>
      <c r="K1648" s="34"/>
      <c r="L1648" s="34"/>
      <c r="M1648" s="34"/>
      <c r="N1648" s="34"/>
      <c r="O1648" s="34"/>
      <c r="P1648" s="34"/>
      <c r="Q1648" s="34"/>
      <c r="R1648" s="34"/>
      <c r="S1648" s="34"/>
    </row>
    <row r="1649" spans="2:19">
      <c r="B1649" s="5">
        <v>1991</v>
      </c>
      <c r="C1649" s="34">
        <v>58690857.469999999</v>
      </c>
      <c r="D1649" s="34">
        <v>58690857.469999999</v>
      </c>
      <c r="E1649" s="34">
        <v>62172031.00999999</v>
      </c>
      <c r="F1649" s="34">
        <v>24318523.109999999</v>
      </c>
      <c r="G1649" s="34">
        <v>23961405.800000004</v>
      </c>
      <c r="H1649" s="34">
        <v>23850761</v>
      </c>
      <c r="I1649" s="34">
        <v>23167518.100000001</v>
      </c>
      <c r="J1649" s="34">
        <v>23167518.100000001</v>
      </c>
      <c r="K1649" s="34"/>
      <c r="L1649" s="34"/>
      <c r="M1649" s="34"/>
      <c r="N1649" s="34"/>
      <c r="O1649" s="34"/>
      <c r="P1649" s="34"/>
      <c r="Q1649" s="34"/>
      <c r="R1649" s="34"/>
      <c r="S1649" s="34"/>
    </row>
    <row r="1650" spans="2:19">
      <c r="B1650" s="5">
        <v>1990</v>
      </c>
      <c r="C1650" s="34">
        <v>46565587.080000013</v>
      </c>
      <c r="D1650" s="34">
        <v>46565587.080000013</v>
      </c>
      <c r="E1650" s="34">
        <v>46429715.859999985</v>
      </c>
      <c r="F1650" s="34">
        <v>23307200.100000009</v>
      </c>
      <c r="G1650" s="34">
        <v>23301153.559999999</v>
      </c>
      <c r="H1650" s="34">
        <v>23301153.559999999</v>
      </c>
      <c r="I1650" s="34">
        <v>22055044.039999999</v>
      </c>
      <c r="J1650" s="34">
        <v>22055044.039999999</v>
      </c>
      <c r="K1650" s="34"/>
      <c r="L1650" s="34"/>
      <c r="M1650" s="34"/>
      <c r="N1650" s="34"/>
      <c r="O1650" s="34"/>
      <c r="P1650" s="34"/>
      <c r="Q1650" s="34"/>
      <c r="R1650" s="34"/>
      <c r="S1650" s="34"/>
    </row>
    <row r="1651" spans="2:19">
      <c r="B1651" s="5">
        <v>1989</v>
      </c>
      <c r="C1651" s="34">
        <v>46387440.61999999</v>
      </c>
      <c r="D1651" s="34">
        <v>46387440.61999999</v>
      </c>
      <c r="E1651" s="34">
        <v>59565340.830000028</v>
      </c>
      <c r="F1651" s="34">
        <v>19127410.760000005</v>
      </c>
      <c r="G1651" s="34">
        <v>19127410.760000002</v>
      </c>
      <c r="H1651" s="34">
        <v>19085412</v>
      </c>
      <c r="I1651" s="34">
        <v>19045475.810000002</v>
      </c>
      <c r="J1651" s="34">
        <v>19045475.810000002</v>
      </c>
      <c r="K1651" s="34"/>
      <c r="L1651" s="34"/>
      <c r="M1651" s="34"/>
      <c r="N1651" s="34"/>
      <c r="O1651" s="34"/>
      <c r="P1651" s="34"/>
      <c r="Q1651" s="34"/>
      <c r="R1651" s="34"/>
      <c r="S1651" s="34"/>
    </row>
    <row r="1652" spans="2:19">
      <c r="B1652" s="5">
        <v>1988</v>
      </c>
      <c r="C1652" s="34">
        <v>68247597.039999992</v>
      </c>
      <c r="D1652" s="34">
        <v>68247597.039999992</v>
      </c>
      <c r="E1652" s="34">
        <v>57486277.969999999</v>
      </c>
      <c r="F1652" s="34">
        <v>22193103.470000006</v>
      </c>
      <c r="G1652" s="34">
        <v>22244409.570000004</v>
      </c>
      <c r="H1652" s="34">
        <v>21594475</v>
      </c>
      <c r="I1652" s="34">
        <v>20021523.099999994</v>
      </c>
      <c r="J1652" s="34">
        <v>20021523.099999994</v>
      </c>
      <c r="K1652" s="34"/>
      <c r="L1652" s="34"/>
      <c r="M1652" s="34"/>
      <c r="N1652" s="34"/>
      <c r="O1652" s="34"/>
      <c r="P1652" s="34"/>
      <c r="Q1652" s="34"/>
      <c r="R1652" s="34"/>
      <c r="S1652" s="34"/>
    </row>
    <row r="1653" spans="2:19">
      <c r="B1653" s="5">
        <v>1987</v>
      </c>
      <c r="C1653" s="34">
        <v>43779295.969999999</v>
      </c>
      <c r="D1653" s="34">
        <v>43779295.969999999</v>
      </c>
      <c r="E1653" s="34">
        <v>32087337.090000011</v>
      </c>
      <c r="F1653" s="34">
        <v>15735944.250000007</v>
      </c>
      <c r="G1653" s="34">
        <v>15722280.49</v>
      </c>
      <c r="H1653" s="34">
        <v>15618764</v>
      </c>
      <c r="I1653" s="34">
        <v>14257517.939999998</v>
      </c>
      <c r="J1653" s="34">
        <v>14257517.939999998</v>
      </c>
      <c r="K1653" s="34"/>
      <c r="L1653" s="34"/>
      <c r="M1653" s="34"/>
      <c r="N1653" s="34"/>
      <c r="O1653" s="34"/>
      <c r="P1653" s="34"/>
      <c r="Q1653" s="34"/>
      <c r="R1653" s="34"/>
      <c r="S1653" s="34"/>
    </row>
    <row r="1654" spans="2:19">
      <c r="B1654" s="5">
        <v>1986</v>
      </c>
      <c r="C1654" s="34">
        <v>37825939.040000007</v>
      </c>
      <c r="D1654" s="34">
        <v>37825939.040000007</v>
      </c>
      <c r="E1654" s="34">
        <v>36422284.400000006</v>
      </c>
      <c r="F1654" s="34">
        <v>9835062.0599999912</v>
      </c>
      <c r="G1654" s="34">
        <v>9521694.8500000015</v>
      </c>
      <c r="H1654" s="34">
        <v>9246345</v>
      </c>
      <c r="I1654" s="34">
        <v>9200288.5400000028</v>
      </c>
      <c r="J1654" s="34">
        <v>9200288.5400000028</v>
      </c>
      <c r="K1654" s="34"/>
      <c r="L1654" s="34"/>
      <c r="M1654" s="34"/>
      <c r="N1654" s="34"/>
      <c r="O1654" s="34"/>
      <c r="P1654" s="34"/>
      <c r="Q1654" s="34"/>
      <c r="R1654" s="34"/>
      <c r="S1654" s="34"/>
    </row>
    <row r="1655" spans="2:19">
      <c r="B1655" s="5">
        <v>1985</v>
      </c>
      <c r="C1655" s="34">
        <v>43072070.740000002</v>
      </c>
      <c r="D1655" s="34">
        <v>43072070.740000002</v>
      </c>
      <c r="E1655" s="34">
        <v>44935201.379999965</v>
      </c>
      <c r="F1655" s="34">
        <v>15483255.840000007</v>
      </c>
      <c r="G1655" s="34">
        <v>15248729.060000001</v>
      </c>
      <c r="H1655" s="34">
        <v>15009225</v>
      </c>
      <c r="I1655" s="34">
        <v>13979831.499999996</v>
      </c>
      <c r="J1655" s="34">
        <v>13979831.499999996</v>
      </c>
      <c r="K1655" s="34"/>
      <c r="L1655" s="34"/>
      <c r="M1655" s="34"/>
      <c r="N1655" s="34"/>
      <c r="O1655" s="34"/>
      <c r="P1655" s="34"/>
      <c r="Q1655" s="34"/>
      <c r="R1655" s="34"/>
      <c r="S1655" s="34"/>
    </row>
    <row r="1656" spans="2:19">
      <c r="B1656" s="5">
        <v>1984</v>
      </c>
      <c r="C1656" s="34">
        <v>47342370.609999992</v>
      </c>
      <c r="D1656" s="34">
        <v>47342370.609999992</v>
      </c>
      <c r="E1656" s="34">
        <v>38624574.099999987</v>
      </c>
      <c r="F1656" s="34">
        <v>14633061.919999994</v>
      </c>
      <c r="G1656" s="34">
        <v>14499819.940000001</v>
      </c>
      <c r="H1656" s="34">
        <v>14318500</v>
      </c>
      <c r="I1656" s="34">
        <v>13406178.860000003</v>
      </c>
      <c r="J1656" s="34">
        <v>13406178.860000003</v>
      </c>
      <c r="K1656" s="34"/>
      <c r="L1656" s="34"/>
      <c r="M1656" s="34"/>
      <c r="N1656" s="34"/>
      <c r="O1656" s="34"/>
      <c r="P1656" s="34"/>
      <c r="Q1656" s="34"/>
      <c r="R1656" s="34"/>
      <c r="S1656" s="34"/>
    </row>
    <row r="1657" spans="2:19">
      <c r="B1657" s="5">
        <v>1983</v>
      </c>
      <c r="C1657" s="34">
        <v>35179892.82</v>
      </c>
      <c r="D1657" s="34">
        <v>35179892.82</v>
      </c>
      <c r="E1657" s="34">
        <v>34519646.910000004</v>
      </c>
      <c r="F1657" s="34">
        <v>22629474.289999999</v>
      </c>
      <c r="G1657" s="34">
        <v>22284798.120000001</v>
      </c>
      <c r="H1657" s="34">
        <v>20984117</v>
      </c>
      <c r="I1657" s="34">
        <v>19059656.280000001</v>
      </c>
      <c r="J1657" s="34">
        <v>19059656.280000001</v>
      </c>
      <c r="K1657" s="34"/>
      <c r="L1657" s="34"/>
      <c r="M1657" s="34"/>
      <c r="N1657" s="34"/>
      <c r="O1657" s="34"/>
      <c r="P1657" s="34"/>
      <c r="Q1657" s="34"/>
      <c r="R1657" s="34"/>
      <c r="S1657" s="34"/>
    </row>
    <row r="1658" spans="2:19">
      <c r="B1658" s="5">
        <v>1982</v>
      </c>
      <c r="C1658" s="34">
        <v>35757069.799999997</v>
      </c>
      <c r="D1658" s="34">
        <v>35757069.799999997</v>
      </c>
      <c r="E1658" s="34">
        <v>32095857.840000007</v>
      </c>
      <c r="F1658" s="34">
        <v>18093651.309999999</v>
      </c>
      <c r="G1658" s="34">
        <v>17959362.800000001</v>
      </c>
      <c r="H1658" s="34">
        <v>17131904</v>
      </c>
      <c r="I1658" s="34">
        <v>16044582.789999999</v>
      </c>
      <c r="J1658" s="34">
        <v>16044582.789999999</v>
      </c>
      <c r="K1658" s="34"/>
      <c r="L1658" s="34"/>
      <c r="M1658" s="34"/>
      <c r="N1658" s="34"/>
      <c r="O1658" s="34"/>
      <c r="P1658" s="34"/>
      <c r="Q1658" s="34"/>
      <c r="R1658" s="34"/>
      <c r="S1658" s="34"/>
    </row>
    <row r="1659" spans="2:19">
      <c r="B1659" s="5">
        <v>1981</v>
      </c>
      <c r="C1659" s="34">
        <v>46885039.61999999</v>
      </c>
      <c r="D1659" s="34">
        <v>46885039.61999999</v>
      </c>
      <c r="E1659" s="34">
        <v>45581505.769999996</v>
      </c>
      <c r="F1659" s="34">
        <v>15013442.299999993</v>
      </c>
      <c r="G1659" s="34">
        <v>14973081.41</v>
      </c>
      <c r="H1659" s="34">
        <v>14743021</v>
      </c>
      <c r="I1659" s="34">
        <v>14590664.269999996</v>
      </c>
      <c r="J1659" s="34">
        <v>14590664.269999996</v>
      </c>
      <c r="K1659" s="34"/>
      <c r="L1659" s="34"/>
      <c r="M1659" s="34"/>
      <c r="N1659" s="34"/>
      <c r="O1659" s="34"/>
      <c r="P1659" s="34"/>
      <c r="Q1659" s="34"/>
      <c r="R1659" s="34"/>
      <c r="S1659" s="34"/>
    </row>
    <row r="1660" spans="2:19">
      <c r="B1660" s="5">
        <v>1980</v>
      </c>
      <c r="C1660" s="34">
        <v>54157689.379999988</v>
      </c>
      <c r="D1660" s="34">
        <v>54157689.379999988</v>
      </c>
      <c r="E1660" s="34">
        <v>53299833.739999995</v>
      </c>
      <c r="F1660" s="34">
        <v>14417167.220000006</v>
      </c>
      <c r="G1660" s="34">
        <v>14338376.139999999</v>
      </c>
      <c r="H1660" s="34">
        <v>14087597</v>
      </c>
      <c r="I1660" s="34">
        <v>12618170.77</v>
      </c>
      <c r="J1660" s="34">
        <v>12618170.77</v>
      </c>
      <c r="K1660" s="34"/>
      <c r="L1660" s="34"/>
      <c r="M1660" s="34"/>
      <c r="N1660" s="34"/>
      <c r="O1660" s="34"/>
      <c r="P1660" s="34"/>
      <c r="Q1660" s="34"/>
      <c r="R1660" s="34"/>
      <c r="S1660" s="34"/>
    </row>
    <row r="1661" spans="2:19">
      <c r="B1661" s="5">
        <v>1979</v>
      </c>
      <c r="C1661" s="34">
        <v>28839258.779999994</v>
      </c>
      <c r="D1661" s="34">
        <v>28839258.779999994</v>
      </c>
      <c r="E1661" s="34">
        <v>54354609.549999967</v>
      </c>
      <c r="F1661" s="34">
        <v>9953600.6800000072</v>
      </c>
      <c r="G1661" s="34">
        <v>9630908.0700000003</v>
      </c>
      <c r="H1661" s="34">
        <v>9865566</v>
      </c>
      <c r="I1661" s="34">
        <v>9451778.629999999</v>
      </c>
      <c r="J1661" s="34">
        <v>9451778.629999999</v>
      </c>
      <c r="K1661" s="34"/>
      <c r="L1661" s="34"/>
      <c r="M1661" s="34"/>
      <c r="N1661" s="34"/>
      <c r="O1661" s="34"/>
      <c r="P1661" s="34"/>
      <c r="Q1661" s="34"/>
      <c r="R1661" s="34"/>
      <c r="S1661" s="34"/>
    </row>
    <row r="1662" spans="2:19">
      <c r="B1662" s="5">
        <v>1978</v>
      </c>
      <c r="C1662" s="34">
        <v>35369641.239999995</v>
      </c>
      <c r="D1662" s="34">
        <v>35369641.239999995</v>
      </c>
      <c r="E1662" s="34">
        <v>36310748.099999994</v>
      </c>
      <c r="F1662" s="34">
        <v>8720595.8100000024</v>
      </c>
      <c r="G1662" s="34">
        <v>8720595.8099999987</v>
      </c>
      <c r="H1662" s="34">
        <v>8720595.8099999987</v>
      </c>
      <c r="I1662" s="34">
        <v>8047328.3800000027</v>
      </c>
      <c r="J1662" s="34">
        <v>8047328.3800000027</v>
      </c>
      <c r="K1662" s="34"/>
      <c r="L1662" s="34"/>
      <c r="M1662" s="34"/>
      <c r="N1662" s="34"/>
      <c r="O1662" s="34"/>
      <c r="P1662" s="34"/>
      <c r="Q1662" s="34"/>
      <c r="R1662" s="34"/>
      <c r="S1662" s="34"/>
    </row>
    <row r="1663" spans="2:19">
      <c r="B1663" s="5">
        <v>1977</v>
      </c>
      <c r="C1663" s="34">
        <v>47900353.960000001</v>
      </c>
      <c r="D1663" s="34">
        <v>47900353.960000001</v>
      </c>
      <c r="E1663" s="34">
        <v>41260920.70000001</v>
      </c>
      <c r="F1663" s="34">
        <v>13839146.57</v>
      </c>
      <c r="G1663" s="34">
        <v>13107602.720000001</v>
      </c>
      <c r="H1663" s="34">
        <v>13107602.720000001</v>
      </c>
      <c r="I1663" s="34">
        <v>12139844.329999998</v>
      </c>
      <c r="J1663" s="34">
        <v>12139844.329999998</v>
      </c>
      <c r="K1663" s="34"/>
      <c r="L1663" s="34"/>
      <c r="M1663" s="34"/>
      <c r="N1663" s="34"/>
      <c r="O1663" s="34"/>
      <c r="P1663" s="34"/>
      <c r="Q1663" s="34"/>
      <c r="R1663" s="34"/>
      <c r="S1663" s="34"/>
    </row>
    <row r="1664" spans="2:19">
      <c r="B1664" s="5">
        <v>1976</v>
      </c>
      <c r="C1664" s="34">
        <v>66395575.150000006</v>
      </c>
      <c r="D1664" s="34">
        <v>66395575.150000006</v>
      </c>
      <c r="E1664" s="34">
        <v>67390500.629999995</v>
      </c>
      <c r="F1664" s="34">
        <v>17138131.400000006</v>
      </c>
      <c r="G1664" s="34">
        <v>16957223.260000002</v>
      </c>
      <c r="H1664" s="34">
        <v>16957223.260000002</v>
      </c>
      <c r="I1664" s="34">
        <v>15923747.300000001</v>
      </c>
      <c r="J1664" s="34">
        <v>15923747.300000001</v>
      </c>
      <c r="K1664" s="34"/>
      <c r="L1664" s="34"/>
      <c r="M1664" s="34"/>
      <c r="N1664" s="34"/>
      <c r="O1664" s="34"/>
      <c r="P1664" s="34"/>
      <c r="Q1664" s="34"/>
      <c r="R1664" s="34"/>
      <c r="S1664" s="34"/>
    </row>
    <row r="1665" spans="2:19">
      <c r="B1665" s="5">
        <v>1975</v>
      </c>
      <c r="C1665" s="34">
        <v>64153279.990000002</v>
      </c>
      <c r="D1665" s="34">
        <v>64153279.990000002</v>
      </c>
      <c r="E1665" s="34">
        <v>63087819.889999993</v>
      </c>
      <c r="F1665" s="34">
        <v>18342243.54000001</v>
      </c>
      <c r="G1665" s="34">
        <v>18139124.750000004</v>
      </c>
      <c r="H1665" s="34">
        <v>18139124.750000004</v>
      </c>
      <c r="I1665" s="34">
        <v>16315752.349999998</v>
      </c>
      <c r="J1665" s="34">
        <v>16315752.349999998</v>
      </c>
      <c r="K1665" s="34"/>
      <c r="L1665" s="34"/>
      <c r="M1665" s="34"/>
      <c r="N1665" s="34"/>
      <c r="O1665" s="34"/>
      <c r="P1665" s="34"/>
      <c r="Q1665" s="34"/>
      <c r="R1665" s="34"/>
      <c r="S1665" s="34"/>
    </row>
    <row r="1666" spans="2:19">
      <c r="B1666" s="5">
        <v>1974</v>
      </c>
      <c r="C1666" s="34">
        <v>64575982.190000013</v>
      </c>
      <c r="D1666" s="34">
        <v>64575982.190000013</v>
      </c>
      <c r="E1666" s="34">
        <v>57470321.680000022</v>
      </c>
      <c r="F1666" s="34">
        <v>16185365.099999994</v>
      </c>
      <c r="G1666" s="34">
        <v>15498448</v>
      </c>
      <c r="H1666" s="34">
        <v>15498448</v>
      </c>
      <c r="I1666" s="34">
        <v>14625656.640000004</v>
      </c>
      <c r="J1666" s="34">
        <v>14625656.640000004</v>
      </c>
      <c r="K1666" s="34"/>
      <c r="L1666" s="34"/>
      <c r="M1666" s="34"/>
      <c r="N1666" s="34"/>
      <c r="O1666" s="34"/>
      <c r="P1666" s="34"/>
      <c r="Q1666" s="34"/>
      <c r="R1666" s="34"/>
      <c r="S1666" s="34"/>
    </row>
    <row r="1667" spans="2:19">
      <c r="B1667" s="5">
        <v>1973</v>
      </c>
      <c r="C1667" s="34">
        <v>43009720.719999999</v>
      </c>
      <c r="D1667" s="34">
        <v>43009720.719999999</v>
      </c>
      <c r="E1667" s="34">
        <v>36474018.419999994</v>
      </c>
      <c r="F1667" s="34">
        <v>13386617.630000001</v>
      </c>
      <c r="G1667" s="34">
        <v>13271622.810000001</v>
      </c>
      <c r="H1667" s="34">
        <v>13271622.810000001</v>
      </c>
      <c r="I1667" s="34">
        <v>11648413.34</v>
      </c>
      <c r="J1667" s="34">
        <v>11648413.34</v>
      </c>
      <c r="K1667" s="34"/>
      <c r="L1667" s="34"/>
      <c r="M1667" s="34"/>
      <c r="N1667" s="34"/>
      <c r="O1667" s="34"/>
      <c r="P1667" s="34"/>
      <c r="Q1667" s="34"/>
      <c r="R1667" s="34"/>
      <c r="S1667" s="34"/>
    </row>
    <row r="1668" spans="2:19">
      <c r="B1668" s="5">
        <v>1972</v>
      </c>
      <c r="C1668" s="34">
        <v>35474146.159999996</v>
      </c>
      <c r="D1668" s="34">
        <v>35474146.159999996</v>
      </c>
      <c r="E1668" s="34">
        <v>39481466.919999994</v>
      </c>
      <c r="F1668" s="34">
        <v>15401665.299999995</v>
      </c>
      <c r="G1668" s="34">
        <v>14987856.529999999</v>
      </c>
      <c r="H1668" s="34">
        <v>14987856.529999999</v>
      </c>
      <c r="I1668" s="34">
        <v>13450008.99000001</v>
      </c>
      <c r="J1668" s="34">
        <v>13450008.99000001</v>
      </c>
      <c r="K1668" s="34"/>
      <c r="L1668" s="34"/>
      <c r="M1668" s="34"/>
      <c r="N1668" s="34"/>
      <c r="O1668" s="34"/>
      <c r="P1668" s="34"/>
      <c r="Q1668" s="34"/>
      <c r="R1668" s="34"/>
      <c r="S1668" s="34"/>
    </row>
    <row r="1669" spans="2:19">
      <c r="B1669" s="5">
        <v>1971</v>
      </c>
      <c r="C1669" s="34">
        <v>45440690.040000007</v>
      </c>
      <c r="D1669" s="34">
        <v>45440690.040000007</v>
      </c>
      <c r="E1669" s="34">
        <v>32981757.310000006</v>
      </c>
      <c r="F1669" s="34">
        <v>9294481.5700000003</v>
      </c>
      <c r="G1669" s="34">
        <v>9184910.4299999997</v>
      </c>
      <c r="H1669" s="34">
        <v>9184910.4299999997</v>
      </c>
      <c r="I1669" s="34">
        <v>7501063.6499999985</v>
      </c>
      <c r="J1669" s="34">
        <v>7501063.6499999985</v>
      </c>
      <c r="K1669" s="34"/>
      <c r="L1669" s="34"/>
      <c r="M1669" s="34"/>
      <c r="N1669" s="34"/>
      <c r="O1669" s="34"/>
      <c r="P1669" s="34"/>
      <c r="Q1669" s="34"/>
      <c r="R1669" s="34"/>
      <c r="S1669" s="34"/>
    </row>
    <row r="1670" spans="2:19">
      <c r="B1670" s="5">
        <v>1970</v>
      </c>
      <c r="C1670" s="34">
        <v>25840002.449999996</v>
      </c>
      <c r="D1670" s="34">
        <v>25840002.449999996</v>
      </c>
      <c r="E1670" s="34">
        <v>34325643.319999993</v>
      </c>
      <c r="F1670" s="34">
        <v>6654839.9200000018</v>
      </c>
      <c r="G1670" s="34">
        <v>6362244.8399999999</v>
      </c>
      <c r="H1670" s="34">
        <v>6362244.8399999999</v>
      </c>
      <c r="I1670" s="34">
        <v>5453426.7599999998</v>
      </c>
      <c r="J1670" s="34">
        <v>5453426.7599999998</v>
      </c>
      <c r="K1670" s="34"/>
      <c r="L1670" s="34"/>
      <c r="M1670" s="34"/>
      <c r="N1670" s="34"/>
      <c r="O1670" s="34"/>
      <c r="P1670" s="34"/>
      <c r="Q1670" s="34"/>
      <c r="R1670" s="34"/>
      <c r="S1670" s="34"/>
    </row>
    <row r="1671" spans="2:19">
      <c r="B1671" s="5">
        <v>1969</v>
      </c>
      <c r="C1671" s="34">
        <v>27097773.759999998</v>
      </c>
      <c r="D1671" s="34">
        <v>27097773.759999998</v>
      </c>
      <c r="E1671" s="34">
        <v>24499480.199999996</v>
      </c>
      <c r="F1671" s="34">
        <v>6999234.5500000045</v>
      </c>
      <c r="G1671" s="34">
        <v>6864771.4400000004</v>
      </c>
      <c r="H1671" s="34">
        <v>6864771.4400000004</v>
      </c>
      <c r="I1671" s="34">
        <v>6174487.8100000005</v>
      </c>
      <c r="J1671" s="34">
        <v>6174487.8100000005</v>
      </c>
      <c r="K1671" s="34"/>
      <c r="L1671" s="34"/>
      <c r="M1671" s="34"/>
      <c r="N1671" s="34"/>
      <c r="O1671" s="34"/>
      <c r="P1671" s="34"/>
      <c r="Q1671" s="34"/>
      <c r="R1671" s="34"/>
      <c r="S1671" s="34"/>
    </row>
    <row r="1672" spans="2:19">
      <c r="B1672" s="5">
        <v>1968</v>
      </c>
      <c r="C1672" s="34">
        <v>11543880.620000001</v>
      </c>
      <c r="D1672" s="34">
        <v>11543880.620000001</v>
      </c>
      <c r="E1672" s="34">
        <v>7829578.1300000008</v>
      </c>
      <c r="F1672" s="34">
        <v>3963975.41</v>
      </c>
      <c r="G1672" s="34">
        <v>3836809.5</v>
      </c>
      <c r="H1672" s="34">
        <v>3836809.5</v>
      </c>
      <c r="I1672" s="34">
        <v>3419344.7399999998</v>
      </c>
      <c r="J1672" s="34">
        <v>3419344.7399999998</v>
      </c>
      <c r="K1672" s="34"/>
      <c r="L1672" s="34"/>
      <c r="M1672" s="34"/>
      <c r="N1672" s="34"/>
      <c r="O1672" s="34"/>
      <c r="P1672" s="34"/>
      <c r="Q1672" s="34"/>
      <c r="R1672" s="34"/>
      <c r="S1672" s="34"/>
    </row>
    <row r="1673" spans="2:19">
      <c r="B1673" s="5">
        <v>1967</v>
      </c>
      <c r="C1673" s="34">
        <v>21662309.120000001</v>
      </c>
      <c r="D1673" s="34">
        <v>21662309.120000001</v>
      </c>
      <c r="E1673" s="34">
        <v>17487370.039999999</v>
      </c>
      <c r="F1673" s="34">
        <v>5077189.7599999942</v>
      </c>
      <c r="G1673" s="34">
        <v>5083665.09</v>
      </c>
      <c r="H1673" s="34">
        <v>5083665.09</v>
      </c>
      <c r="I1673" s="34">
        <v>4503569.1900000004</v>
      </c>
      <c r="J1673" s="34">
        <v>4503569.1900000004</v>
      </c>
      <c r="K1673" s="34"/>
      <c r="L1673" s="34"/>
      <c r="M1673" s="34"/>
      <c r="N1673" s="34"/>
      <c r="O1673" s="34"/>
      <c r="P1673" s="34"/>
      <c r="Q1673" s="34"/>
      <c r="R1673" s="34"/>
      <c r="S1673" s="34"/>
    </row>
    <row r="1674" spans="2:19">
      <c r="B1674" s="5">
        <v>1966</v>
      </c>
      <c r="C1674" s="34">
        <v>10053669.1</v>
      </c>
      <c r="D1674" s="34">
        <v>10053669.1</v>
      </c>
      <c r="E1674" s="34">
        <v>11578310.189999999</v>
      </c>
      <c r="F1674" s="34">
        <v>6949224.540000001</v>
      </c>
      <c r="G1674" s="34">
        <v>6619021.9900000002</v>
      </c>
      <c r="H1674" s="34">
        <v>6619021.9900000002</v>
      </c>
      <c r="I1674" s="34">
        <v>6184107.6600000001</v>
      </c>
      <c r="J1674" s="34">
        <v>6184107.6600000001</v>
      </c>
      <c r="K1674" s="34"/>
      <c r="L1674" s="34"/>
      <c r="M1674" s="34"/>
      <c r="N1674" s="34"/>
      <c r="O1674" s="34"/>
      <c r="P1674" s="34"/>
      <c r="Q1674" s="34"/>
      <c r="R1674" s="34"/>
      <c r="S1674" s="34"/>
    </row>
    <row r="1675" spans="2:19">
      <c r="B1675" s="5">
        <v>1965</v>
      </c>
      <c r="C1675" s="34">
        <v>18788694.259999998</v>
      </c>
      <c r="D1675" s="34">
        <v>18788694.259999998</v>
      </c>
      <c r="E1675" s="34">
        <v>15435064.890000004</v>
      </c>
      <c r="F1675" s="34">
        <v>6489702.8499999978</v>
      </c>
      <c r="G1675" s="34">
        <v>5905241.8799999999</v>
      </c>
      <c r="H1675" s="34">
        <v>5905241.8799999999</v>
      </c>
      <c r="I1675" s="34">
        <v>4787502.9899999984</v>
      </c>
      <c r="J1675" s="34">
        <v>4787502.9899999984</v>
      </c>
      <c r="K1675" s="34"/>
      <c r="L1675" s="34"/>
      <c r="M1675" s="34"/>
      <c r="N1675" s="34"/>
      <c r="O1675" s="34"/>
      <c r="P1675" s="34"/>
      <c r="Q1675" s="34"/>
      <c r="R1675" s="34"/>
      <c r="S1675" s="34"/>
    </row>
    <row r="1676" spans="2:19">
      <c r="B1676" s="5">
        <v>1964</v>
      </c>
      <c r="C1676" s="34">
        <v>14674124.969999999</v>
      </c>
      <c r="D1676" s="34">
        <v>14674124.969999999</v>
      </c>
      <c r="E1676" s="34">
        <v>15298099.330000002</v>
      </c>
      <c r="F1676" s="34">
        <v>6122520.7200000007</v>
      </c>
      <c r="G1676" s="34">
        <v>5880247.5599999996</v>
      </c>
      <c r="H1676" s="34">
        <v>5880247.5599999996</v>
      </c>
      <c r="I1676" s="34">
        <v>3416059.46</v>
      </c>
      <c r="J1676" s="34">
        <v>3416059.46</v>
      </c>
      <c r="K1676" s="34"/>
      <c r="L1676" s="34"/>
      <c r="M1676" s="34"/>
      <c r="N1676" s="34"/>
      <c r="O1676" s="34"/>
      <c r="P1676" s="34"/>
      <c r="Q1676" s="34"/>
      <c r="R1676" s="34"/>
      <c r="S1676" s="34"/>
    </row>
    <row r="1677" spans="2:19">
      <c r="B1677" s="5">
        <v>1963</v>
      </c>
      <c r="C1677" s="34">
        <v>13424281.43</v>
      </c>
      <c r="D1677" s="34">
        <v>13424281.43</v>
      </c>
      <c r="E1677" s="34">
        <v>10488495.210000003</v>
      </c>
      <c r="F1677" s="34">
        <v>4800297.7899999991</v>
      </c>
      <c r="G1677" s="34">
        <v>4662074.6399999997</v>
      </c>
      <c r="H1677" s="34">
        <v>4662074.6399999997</v>
      </c>
      <c r="I1677" s="34">
        <v>3682003.4299999997</v>
      </c>
      <c r="J1677" s="34">
        <v>3682003.4299999997</v>
      </c>
      <c r="K1677" s="34"/>
      <c r="L1677" s="34"/>
      <c r="M1677" s="34"/>
      <c r="N1677" s="34"/>
      <c r="O1677" s="34"/>
      <c r="P1677" s="34"/>
      <c r="Q1677" s="34"/>
      <c r="R1677" s="34"/>
      <c r="S1677" s="34"/>
    </row>
    <row r="1678" spans="2:19">
      <c r="B1678" s="5">
        <v>1962</v>
      </c>
      <c r="C1678" s="34">
        <v>13331853.33</v>
      </c>
      <c r="D1678" s="34">
        <v>13331853.33</v>
      </c>
      <c r="E1678" s="34">
        <v>12403057.540000001</v>
      </c>
      <c r="F1678" s="34">
        <v>2570682.6999999955</v>
      </c>
      <c r="G1678" s="34">
        <v>2482954.7200000002</v>
      </c>
      <c r="H1678" s="34">
        <v>2482954.7200000002</v>
      </c>
      <c r="I1678" s="34">
        <v>2391639.8199999998</v>
      </c>
      <c r="J1678" s="34">
        <v>2391639.8199999998</v>
      </c>
      <c r="K1678" s="34"/>
      <c r="L1678" s="34"/>
      <c r="M1678" s="34"/>
      <c r="N1678" s="34"/>
      <c r="O1678" s="34"/>
      <c r="P1678" s="34"/>
      <c r="Q1678" s="34"/>
      <c r="R1678" s="34"/>
      <c r="S1678" s="34"/>
    </row>
    <row r="1679" spans="2:19">
      <c r="B1679" s="5">
        <v>1961</v>
      </c>
      <c r="C1679" s="34">
        <v>8728494.1399999987</v>
      </c>
      <c r="D1679" s="34">
        <v>8728494.1399999987</v>
      </c>
      <c r="E1679" s="34">
        <v>7739247.5</v>
      </c>
      <c r="F1679" s="34">
        <v>4271590.83</v>
      </c>
      <c r="G1679" s="34">
        <v>3930481.3</v>
      </c>
      <c r="H1679" s="34">
        <v>3930481.3</v>
      </c>
      <c r="I1679" s="34">
        <v>3025686.75</v>
      </c>
      <c r="J1679" s="34">
        <v>3025686.75</v>
      </c>
      <c r="K1679" s="34"/>
      <c r="L1679" s="34"/>
      <c r="M1679" s="34"/>
      <c r="N1679" s="34"/>
      <c r="O1679" s="34"/>
      <c r="P1679" s="34"/>
      <c r="Q1679" s="34"/>
      <c r="R1679" s="34"/>
      <c r="S1679" s="34"/>
    </row>
    <row r="1680" spans="2:19">
      <c r="B1680" s="5">
        <v>1960</v>
      </c>
      <c r="C1680" s="34">
        <v>2552815.9999999995</v>
      </c>
      <c r="D1680" s="34">
        <v>2552815.9999999995</v>
      </c>
      <c r="E1680" s="34">
        <v>2211169.42</v>
      </c>
      <c r="F1680" s="34">
        <v>2001081.0199999996</v>
      </c>
      <c r="G1680" s="34">
        <v>1971655.64</v>
      </c>
      <c r="H1680" s="34">
        <v>1971655.64</v>
      </c>
      <c r="I1680" s="34">
        <v>1806167.1300000004</v>
      </c>
      <c r="J1680" s="34">
        <v>1806167.1300000004</v>
      </c>
      <c r="K1680" s="34"/>
      <c r="L1680" s="34"/>
      <c r="M1680" s="34"/>
      <c r="N1680" s="34"/>
      <c r="O1680" s="34"/>
      <c r="P1680" s="34"/>
      <c r="Q1680" s="34"/>
      <c r="R1680" s="34"/>
      <c r="S1680" s="34"/>
    </row>
    <row r="1681" spans="2:19">
      <c r="B1681" s="5">
        <v>1959</v>
      </c>
      <c r="C1681" s="34">
        <v>3156731</v>
      </c>
      <c r="D1681" s="34">
        <v>3156731</v>
      </c>
      <c r="E1681" s="34">
        <v>7335286.160000002</v>
      </c>
      <c r="F1681" s="34">
        <v>2763316.95</v>
      </c>
      <c r="G1681" s="34">
        <v>2625742.2599999998</v>
      </c>
      <c r="H1681" s="34">
        <v>2625742.2599999998</v>
      </c>
      <c r="I1681" s="34">
        <v>2273402.4</v>
      </c>
      <c r="J1681" s="34">
        <v>2273402.4</v>
      </c>
      <c r="K1681" s="34"/>
      <c r="L1681" s="34"/>
      <c r="M1681" s="34"/>
      <c r="N1681" s="34"/>
      <c r="O1681" s="34"/>
      <c r="P1681" s="34"/>
      <c r="Q1681" s="34"/>
      <c r="R1681" s="34"/>
      <c r="S1681" s="34"/>
    </row>
    <row r="1682" spans="2:19">
      <c r="B1682" s="5">
        <v>1958</v>
      </c>
      <c r="C1682" s="34">
        <v>8457006.9199999999</v>
      </c>
      <c r="D1682" s="34">
        <v>8457006.9199999999</v>
      </c>
      <c r="E1682" s="34">
        <v>3825054.5899999994</v>
      </c>
      <c r="F1682" s="34">
        <v>2497442.0600000005</v>
      </c>
      <c r="G1682" s="34">
        <v>2497442.06</v>
      </c>
      <c r="H1682" s="34">
        <v>2497442.06</v>
      </c>
      <c r="I1682" s="34">
        <v>1530685.4699999997</v>
      </c>
      <c r="J1682" s="34">
        <v>1530685.4699999997</v>
      </c>
      <c r="K1682" s="34"/>
      <c r="L1682" s="34"/>
      <c r="M1682" s="34"/>
      <c r="N1682" s="34"/>
      <c r="O1682" s="34"/>
      <c r="P1682" s="34"/>
      <c r="Q1682" s="34"/>
      <c r="R1682" s="34"/>
      <c r="S1682" s="34"/>
    </row>
    <row r="1683" spans="2:19">
      <c r="B1683" s="5">
        <v>1957</v>
      </c>
      <c r="C1683" s="34">
        <v>3356852.1099999994</v>
      </c>
      <c r="D1683" s="34">
        <v>3356852.1099999994</v>
      </c>
      <c r="E1683" s="34">
        <v>3241280.0099999993</v>
      </c>
      <c r="F1683" s="34">
        <v>1845233.58</v>
      </c>
      <c r="G1683" s="34">
        <v>1781684.92</v>
      </c>
      <c r="H1683" s="34">
        <v>1781684.92</v>
      </c>
      <c r="I1683" s="34">
        <v>1592040.23</v>
      </c>
      <c r="J1683" s="34">
        <v>1592040.23</v>
      </c>
      <c r="K1683" s="34"/>
      <c r="L1683" s="34"/>
      <c r="M1683" s="34"/>
      <c r="N1683" s="34"/>
      <c r="O1683" s="34"/>
      <c r="P1683" s="34"/>
      <c r="Q1683" s="34"/>
      <c r="R1683" s="34"/>
      <c r="S1683" s="34"/>
    </row>
    <row r="1684" spans="2:19">
      <c r="B1684" s="5">
        <v>1956</v>
      </c>
      <c r="C1684" s="34">
        <v>3068830.32</v>
      </c>
      <c r="D1684" s="34">
        <v>3068830.32</v>
      </c>
      <c r="E1684" s="34">
        <v>5313490.2700000005</v>
      </c>
      <c r="F1684" s="34">
        <v>2118796.9800000004</v>
      </c>
      <c r="G1684" s="34">
        <v>2057077.74</v>
      </c>
      <c r="H1684" s="34">
        <v>2057077.74</v>
      </c>
      <c r="I1684" s="34">
        <v>1658338.1900000004</v>
      </c>
      <c r="J1684" s="34">
        <v>1658338.1900000004</v>
      </c>
      <c r="K1684" s="34"/>
      <c r="L1684" s="34"/>
      <c r="M1684" s="34"/>
      <c r="N1684" s="34"/>
      <c r="O1684" s="34"/>
      <c r="P1684" s="34"/>
      <c r="Q1684" s="34"/>
      <c r="R1684" s="34"/>
      <c r="S1684" s="34"/>
    </row>
    <row r="1685" spans="2:19">
      <c r="B1685" s="5">
        <v>1955</v>
      </c>
      <c r="C1685" s="34">
        <v>5123801.88</v>
      </c>
      <c r="D1685" s="34">
        <v>5123801.88</v>
      </c>
      <c r="E1685" s="34">
        <v>3737955.6700000009</v>
      </c>
      <c r="F1685" s="34">
        <v>3481273.4799999995</v>
      </c>
      <c r="G1685" s="34">
        <v>3218572.72</v>
      </c>
      <c r="H1685" s="34">
        <v>3218572.72</v>
      </c>
      <c r="I1685" s="34">
        <v>2069606.17</v>
      </c>
      <c r="J1685" s="34">
        <v>2069606.17</v>
      </c>
      <c r="K1685" s="34"/>
      <c r="L1685" s="34"/>
      <c r="M1685" s="34"/>
      <c r="N1685" s="34"/>
      <c r="O1685" s="34"/>
      <c r="P1685" s="34"/>
      <c r="Q1685" s="34"/>
      <c r="R1685" s="34"/>
      <c r="S1685" s="34"/>
    </row>
    <row r="1686" spans="2:19">
      <c r="B1686" s="5">
        <v>1954</v>
      </c>
      <c r="C1686" s="34">
        <v>3505807.92</v>
      </c>
      <c r="D1686" s="34">
        <v>3505807.92</v>
      </c>
      <c r="E1686" s="34">
        <v>2701233.7100000009</v>
      </c>
      <c r="F1686" s="34">
        <v>2666461.3600000003</v>
      </c>
      <c r="G1686" s="34">
        <v>2524496.21</v>
      </c>
      <c r="H1686" s="34">
        <v>2524496.21</v>
      </c>
      <c r="I1686" s="34">
        <v>2418831.3100000015</v>
      </c>
      <c r="J1686" s="34">
        <v>2418831.3100000015</v>
      </c>
      <c r="K1686" s="34"/>
      <c r="L1686" s="34"/>
      <c r="M1686" s="34"/>
      <c r="N1686" s="34"/>
      <c r="O1686" s="34"/>
      <c r="P1686" s="34"/>
      <c r="Q1686" s="34"/>
      <c r="R1686" s="34"/>
      <c r="S1686" s="34"/>
    </row>
    <row r="1687" spans="2:19">
      <c r="B1687" s="5">
        <v>1953</v>
      </c>
      <c r="C1687" s="34">
        <v>3171295.06</v>
      </c>
      <c r="D1687" s="34">
        <v>3171295.06</v>
      </c>
      <c r="E1687" s="34">
        <v>3523434.17</v>
      </c>
      <c r="F1687" s="34">
        <v>2784815.01</v>
      </c>
      <c r="G1687" s="34">
        <v>2526627.83</v>
      </c>
      <c r="H1687" s="34">
        <v>2526627.83</v>
      </c>
      <c r="I1687" s="34">
        <v>2226710.92</v>
      </c>
      <c r="J1687" s="34">
        <v>2226710.92</v>
      </c>
      <c r="K1687" s="34"/>
      <c r="L1687" s="34"/>
      <c r="M1687" s="34"/>
      <c r="N1687" s="34"/>
      <c r="O1687" s="34"/>
      <c r="P1687" s="34"/>
      <c r="Q1687" s="34"/>
      <c r="R1687" s="34"/>
      <c r="S1687" s="34"/>
    </row>
    <row r="1688" spans="2:19">
      <c r="B1688" s="5">
        <v>1952</v>
      </c>
      <c r="C1688" s="34">
        <v>2526134.17</v>
      </c>
      <c r="D1688" s="34">
        <v>2526134.17</v>
      </c>
      <c r="E1688" s="34">
        <v>1448225.0000000005</v>
      </c>
      <c r="F1688" s="34">
        <v>1296141.9699999993</v>
      </c>
      <c r="G1688" s="34">
        <v>1296141.97</v>
      </c>
      <c r="H1688" s="34">
        <v>1296141.97</v>
      </c>
      <c r="I1688" s="34">
        <v>1253294.5199999998</v>
      </c>
      <c r="J1688" s="34">
        <v>1253294.5199999998</v>
      </c>
      <c r="K1688" s="34"/>
      <c r="L1688" s="34"/>
      <c r="M1688" s="34"/>
      <c r="N1688" s="34"/>
      <c r="O1688" s="34"/>
      <c r="P1688" s="34"/>
      <c r="Q1688" s="34"/>
      <c r="R1688" s="34"/>
      <c r="S1688" s="34"/>
    </row>
    <row r="1689" spans="2:19">
      <c r="B1689" s="5">
        <v>1951</v>
      </c>
      <c r="C1689" s="34">
        <v>4317615.51</v>
      </c>
      <c r="D1689" s="34">
        <v>4317615.51</v>
      </c>
      <c r="E1689" s="34">
        <v>8987074.5599999912</v>
      </c>
      <c r="F1689" s="34">
        <v>1616678.9799999995</v>
      </c>
      <c r="G1689" s="34">
        <v>1542550.35</v>
      </c>
      <c r="H1689" s="34">
        <v>1542550.35</v>
      </c>
      <c r="I1689" s="34">
        <v>1435063.76</v>
      </c>
      <c r="J1689" s="34">
        <v>1435063.76</v>
      </c>
      <c r="K1689" s="34"/>
      <c r="L1689" s="34"/>
      <c r="M1689" s="34"/>
      <c r="N1689" s="34"/>
      <c r="O1689" s="34"/>
      <c r="P1689" s="34"/>
      <c r="Q1689" s="34"/>
      <c r="R1689" s="34"/>
      <c r="S1689" s="34"/>
    </row>
    <row r="1690" spans="2:19">
      <c r="B1690" s="5">
        <v>1950</v>
      </c>
      <c r="C1690" s="34">
        <v>6198685.7999999998</v>
      </c>
      <c r="D1690" s="34">
        <v>6198685.7999999998</v>
      </c>
      <c r="E1690" s="34">
        <v>258652.90999999995</v>
      </c>
      <c r="F1690" s="34">
        <v>6081282.6799999997</v>
      </c>
      <c r="G1690" s="34">
        <v>5877720.79</v>
      </c>
      <c r="H1690" s="34">
        <v>5877720.79</v>
      </c>
      <c r="I1690" s="34">
        <v>5875694.2300000023</v>
      </c>
      <c r="J1690" s="34">
        <v>5875694.2300000023</v>
      </c>
      <c r="K1690" s="34"/>
      <c r="L1690" s="34"/>
      <c r="M1690" s="34"/>
      <c r="N1690" s="34"/>
      <c r="O1690" s="34"/>
      <c r="P1690" s="34"/>
      <c r="Q1690" s="34"/>
      <c r="R1690" s="34"/>
      <c r="S1690" s="34"/>
    </row>
    <row r="1691" spans="2:19">
      <c r="B1691" s="5">
        <v>1949</v>
      </c>
      <c r="C1691" s="34">
        <v>53048.95</v>
      </c>
      <c r="D1691" s="34">
        <v>53048.95</v>
      </c>
      <c r="E1691" s="34">
        <v>53048.95</v>
      </c>
      <c r="F1691" s="34">
        <v>41931.290000000008</v>
      </c>
      <c r="G1691" s="34">
        <v>32098.639999999999</v>
      </c>
      <c r="H1691" s="34">
        <v>32098.639999999999</v>
      </c>
      <c r="I1691" s="34">
        <v>31768.920000000002</v>
      </c>
      <c r="J1691" s="34">
        <v>31768.920000000002</v>
      </c>
      <c r="K1691" s="34"/>
      <c r="L1691" s="34"/>
      <c r="M1691" s="34"/>
      <c r="N1691" s="34"/>
      <c r="O1691" s="34"/>
      <c r="P1691" s="34"/>
      <c r="Q1691" s="34"/>
      <c r="R1691" s="34"/>
      <c r="S1691" s="34"/>
    </row>
    <row r="1692" spans="2:19">
      <c r="B1692" s="5">
        <v>1948</v>
      </c>
      <c r="C1692" s="34">
        <v>3686250.6500000004</v>
      </c>
      <c r="D1692" s="34">
        <v>3686250.6500000004</v>
      </c>
      <c r="E1692" s="34">
        <v>511536.2699999999</v>
      </c>
      <c r="F1692" s="34">
        <v>535761.20000000007</v>
      </c>
      <c r="G1692" s="34">
        <v>534125.06999999995</v>
      </c>
      <c r="H1692" s="34">
        <v>534125.06999999995</v>
      </c>
      <c r="I1692" s="34">
        <v>497146.73999999993</v>
      </c>
      <c r="J1692" s="34">
        <v>497146.73999999993</v>
      </c>
      <c r="K1692" s="34"/>
      <c r="L1692" s="34"/>
      <c r="M1692" s="34"/>
      <c r="N1692" s="34"/>
      <c r="O1692" s="34"/>
      <c r="P1692" s="34"/>
      <c r="Q1692" s="34"/>
      <c r="R1692" s="34"/>
      <c r="S1692" s="34"/>
    </row>
    <row r="1693" spans="2:19">
      <c r="B1693" s="5">
        <v>1947</v>
      </c>
      <c r="C1693" s="34">
        <v>7766.52</v>
      </c>
      <c r="D1693" s="34">
        <v>7766.52</v>
      </c>
      <c r="E1693" s="34">
        <v>7766.52</v>
      </c>
      <c r="F1693" s="34">
        <v>7766.52</v>
      </c>
      <c r="G1693" s="34">
        <v>7766.52</v>
      </c>
      <c r="H1693" s="34">
        <v>7766.52</v>
      </c>
      <c r="I1693" s="34">
        <v>7766.52</v>
      </c>
      <c r="J1693" s="34">
        <v>7766.52</v>
      </c>
      <c r="K1693" s="34"/>
      <c r="L1693" s="34"/>
      <c r="M1693" s="34"/>
      <c r="N1693" s="34"/>
      <c r="O1693" s="34"/>
      <c r="P1693" s="34"/>
      <c r="Q1693" s="34"/>
      <c r="R1693" s="34"/>
      <c r="S1693" s="34"/>
    </row>
    <row r="1694" spans="2:19">
      <c r="B1694" s="5">
        <v>1946</v>
      </c>
      <c r="C1694" s="34">
        <v>0</v>
      </c>
      <c r="D1694" s="34">
        <v>0</v>
      </c>
      <c r="E1694" s="34">
        <v>0</v>
      </c>
      <c r="F1694" s="34">
        <v>0</v>
      </c>
      <c r="G1694" s="34">
        <v>0</v>
      </c>
      <c r="H1694" s="34">
        <v>0</v>
      </c>
      <c r="I1694" s="34">
        <v>0</v>
      </c>
      <c r="J1694" s="34">
        <v>0</v>
      </c>
      <c r="K1694" s="34"/>
      <c r="L1694" s="34"/>
      <c r="M1694" s="34"/>
      <c r="N1694" s="34"/>
      <c r="O1694" s="34"/>
      <c r="P1694" s="34"/>
      <c r="Q1694" s="34"/>
      <c r="R1694" s="34"/>
      <c r="S1694" s="34"/>
    </row>
    <row r="1695" spans="2:19">
      <c r="B1695" s="5">
        <v>1945</v>
      </c>
      <c r="C1695" s="34">
        <v>7273.13</v>
      </c>
      <c r="D1695" s="34">
        <v>7273.13</v>
      </c>
      <c r="E1695" s="34">
        <v>64177.89</v>
      </c>
      <c r="F1695" s="34">
        <v>7273.13</v>
      </c>
      <c r="G1695" s="34">
        <v>7273.13</v>
      </c>
      <c r="H1695" s="34">
        <v>7273.13</v>
      </c>
      <c r="I1695" s="34">
        <v>7273.13</v>
      </c>
      <c r="J1695" s="34">
        <v>7273.13</v>
      </c>
      <c r="K1695" s="34"/>
      <c r="L1695" s="34"/>
      <c r="M1695" s="34"/>
      <c r="N1695" s="34"/>
      <c r="O1695" s="34"/>
      <c r="P1695" s="34"/>
      <c r="Q1695" s="34"/>
      <c r="R1695" s="34"/>
      <c r="S1695" s="34"/>
    </row>
    <row r="1696" spans="2:19">
      <c r="B1696" s="5">
        <v>1944</v>
      </c>
      <c r="C1696" s="34">
        <v>66979.260000000009</v>
      </c>
      <c r="D1696" s="34">
        <v>66979.260000000009</v>
      </c>
      <c r="E1696" s="34">
        <v>27893.53</v>
      </c>
      <c r="F1696" s="34">
        <v>84798.29</v>
      </c>
      <c r="G1696" s="34">
        <v>31472.57</v>
      </c>
      <c r="H1696" s="34">
        <v>31472.57</v>
      </c>
      <c r="I1696" s="34">
        <v>27893.53</v>
      </c>
      <c r="J1696" s="34">
        <v>27893.53</v>
      </c>
      <c r="K1696" s="34"/>
      <c r="L1696" s="34"/>
      <c r="M1696" s="34"/>
      <c r="N1696" s="34"/>
      <c r="O1696" s="34"/>
      <c r="P1696" s="34"/>
      <c r="Q1696" s="34"/>
      <c r="R1696" s="34"/>
      <c r="S1696" s="34"/>
    </row>
    <row r="1697" spans="1:19">
      <c r="B1697" s="5">
        <v>1943</v>
      </c>
      <c r="C1697" s="34">
        <v>0</v>
      </c>
      <c r="D1697" s="34">
        <v>0</v>
      </c>
      <c r="E1697" s="34">
        <v>81078.11</v>
      </c>
      <c r="F1697" s="34">
        <v>81078.11</v>
      </c>
      <c r="G1697" s="34">
        <v>81078.11</v>
      </c>
      <c r="H1697" s="34">
        <v>81078.11</v>
      </c>
      <c r="I1697" s="34">
        <v>0</v>
      </c>
      <c r="J1697" s="34">
        <v>0</v>
      </c>
      <c r="K1697" s="34"/>
      <c r="L1697" s="34"/>
      <c r="M1697" s="34"/>
      <c r="N1697" s="34"/>
      <c r="O1697" s="34"/>
      <c r="P1697" s="34"/>
      <c r="Q1697" s="34"/>
      <c r="R1697" s="34"/>
      <c r="S1697" s="34"/>
    </row>
    <row r="1698" spans="1:19">
      <c r="B1698" s="5">
        <v>1942</v>
      </c>
      <c r="C1698" s="34">
        <v>335669.26</v>
      </c>
      <c r="D1698" s="34">
        <v>335669.26</v>
      </c>
      <c r="E1698" s="34">
        <v>446410.17000000004</v>
      </c>
      <c r="F1698" s="34">
        <v>377436.69</v>
      </c>
      <c r="G1698" s="34">
        <v>377436.69</v>
      </c>
      <c r="H1698" s="34">
        <v>377436.69</v>
      </c>
      <c r="I1698" s="34">
        <v>377436.69</v>
      </c>
      <c r="J1698" s="34">
        <v>377436.69</v>
      </c>
      <c r="K1698" s="34"/>
      <c r="L1698" s="34"/>
      <c r="M1698" s="34"/>
      <c r="N1698" s="34"/>
      <c r="O1698" s="34"/>
      <c r="P1698" s="34"/>
      <c r="Q1698" s="34"/>
      <c r="R1698" s="34"/>
      <c r="S1698" s="34"/>
    </row>
    <row r="1699" spans="1:19">
      <c r="B1699" s="5">
        <v>1941</v>
      </c>
      <c r="C1699" s="34">
        <v>0</v>
      </c>
      <c r="D1699" s="34">
        <v>0</v>
      </c>
      <c r="E1699" s="34">
        <v>521803.52000000002</v>
      </c>
      <c r="F1699" s="34">
        <v>168877.65999999997</v>
      </c>
      <c r="G1699" s="34">
        <v>108825.92</v>
      </c>
      <c r="H1699" s="34">
        <v>108825.92</v>
      </c>
      <c r="I1699" s="34">
        <v>108825.92000000001</v>
      </c>
      <c r="J1699" s="34">
        <v>108825.92000000001</v>
      </c>
      <c r="K1699" s="34"/>
      <c r="L1699" s="34"/>
      <c r="M1699" s="34"/>
      <c r="N1699" s="34"/>
      <c r="O1699" s="34"/>
      <c r="P1699" s="34"/>
      <c r="Q1699" s="34"/>
      <c r="R1699" s="34"/>
      <c r="S1699" s="34"/>
    </row>
    <row r="1700" spans="1:19">
      <c r="B1700" s="5">
        <v>1940</v>
      </c>
      <c r="C1700" s="34">
        <v>0</v>
      </c>
      <c r="D1700" s="34">
        <v>0</v>
      </c>
      <c r="E1700" s="34">
        <v>61575.39</v>
      </c>
      <c r="F1700" s="34">
        <v>61575.39</v>
      </c>
      <c r="G1700" s="34">
        <v>61575.39</v>
      </c>
      <c r="H1700" s="34">
        <v>61575.39</v>
      </c>
      <c r="I1700" s="34">
        <v>0</v>
      </c>
      <c r="J1700" s="34">
        <v>0</v>
      </c>
      <c r="K1700" s="34"/>
      <c r="L1700" s="34"/>
      <c r="M1700" s="34"/>
      <c r="N1700" s="34"/>
      <c r="O1700" s="34"/>
      <c r="P1700" s="34"/>
      <c r="Q1700" s="34"/>
      <c r="R1700" s="34"/>
      <c r="S1700" s="34"/>
    </row>
    <row r="1701" spans="1:19">
      <c r="B1701" s="5">
        <v>1939</v>
      </c>
      <c r="C1701" s="34">
        <v>0</v>
      </c>
      <c r="D1701" s="34">
        <v>0</v>
      </c>
      <c r="E1701" s="34">
        <v>1195531.21</v>
      </c>
      <c r="F1701" s="34">
        <v>142898.40000000014</v>
      </c>
      <c r="G1701" s="34">
        <v>142898.4</v>
      </c>
      <c r="H1701" s="34">
        <v>142898.4</v>
      </c>
      <c r="I1701" s="34">
        <v>142898.4</v>
      </c>
      <c r="J1701" s="34">
        <v>142898.4</v>
      </c>
      <c r="K1701" s="34"/>
      <c r="L1701" s="34"/>
      <c r="M1701" s="34"/>
      <c r="N1701" s="34"/>
      <c r="O1701" s="34"/>
      <c r="P1701" s="34"/>
      <c r="Q1701" s="34"/>
      <c r="R1701" s="34"/>
      <c r="S1701" s="34"/>
    </row>
    <row r="1702" spans="1:19">
      <c r="B1702" s="5">
        <v>1938</v>
      </c>
      <c r="C1702" s="34">
        <v>115761.09</v>
      </c>
      <c r="D1702" s="34">
        <v>115761.09</v>
      </c>
      <c r="E1702" s="34">
        <v>381280.08</v>
      </c>
      <c r="F1702" s="34">
        <v>148332.94</v>
      </c>
      <c r="G1702" s="34">
        <v>148332.94</v>
      </c>
      <c r="H1702" s="34">
        <v>148332.94</v>
      </c>
      <c r="I1702" s="34">
        <v>148332.94</v>
      </c>
      <c r="J1702" s="34">
        <v>148332.94</v>
      </c>
      <c r="K1702" s="34"/>
      <c r="L1702" s="34"/>
      <c r="M1702" s="34"/>
      <c r="N1702" s="34"/>
      <c r="O1702" s="34"/>
      <c r="P1702" s="34"/>
      <c r="Q1702" s="34"/>
      <c r="R1702" s="34"/>
      <c r="S1702" s="34"/>
    </row>
    <row r="1703" spans="1:19">
      <c r="B1703" s="5">
        <v>1937</v>
      </c>
      <c r="C1703" s="34">
        <v>72803.16</v>
      </c>
      <c r="D1703" s="34">
        <v>72803.16</v>
      </c>
      <c r="E1703" s="34">
        <v>449086.35</v>
      </c>
      <c r="F1703" s="34">
        <v>14560.63</v>
      </c>
      <c r="G1703" s="34">
        <v>14560.63</v>
      </c>
      <c r="H1703" s="34">
        <v>14560.63</v>
      </c>
      <c r="I1703" s="34">
        <v>14560.63</v>
      </c>
      <c r="J1703" s="34">
        <v>14560.63</v>
      </c>
      <c r="K1703" s="34"/>
      <c r="L1703" s="34"/>
      <c r="M1703" s="34"/>
      <c r="N1703" s="34"/>
      <c r="O1703" s="34"/>
      <c r="P1703" s="34"/>
      <c r="Q1703" s="34"/>
      <c r="R1703" s="34"/>
      <c r="S1703" s="34"/>
    </row>
    <row r="1704" spans="1:19">
      <c r="B1704" s="5">
        <v>1936</v>
      </c>
      <c r="C1704" s="34">
        <v>434525.72</v>
      </c>
      <c r="D1704" s="34">
        <v>434525.72</v>
      </c>
      <c r="E1704" s="34">
        <v>277375.18</v>
      </c>
      <c r="F1704" s="34">
        <v>305208.58</v>
      </c>
      <c r="G1704" s="34">
        <v>123704.16</v>
      </c>
      <c r="H1704" s="34">
        <v>123704.16</v>
      </c>
      <c r="I1704" s="34">
        <v>33973.71</v>
      </c>
      <c r="J1704" s="34">
        <v>33973.71</v>
      </c>
      <c r="K1704" s="34"/>
      <c r="L1704" s="34"/>
      <c r="M1704" s="34"/>
      <c r="N1704" s="34"/>
      <c r="O1704" s="34"/>
      <c r="P1704" s="34"/>
      <c r="Q1704" s="34"/>
      <c r="R1704" s="34"/>
      <c r="S1704" s="34"/>
    </row>
    <row r="1705" spans="1:19">
      <c r="B1705" s="5">
        <v>1935</v>
      </c>
      <c r="C1705" s="34">
        <v>0</v>
      </c>
      <c r="D1705" s="34">
        <v>0</v>
      </c>
      <c r="E1705" s="34">
        <v>68566.8</v>
      </c>
      <c r="F1705" s="34">
        <v>104455.90999999995</v>
      </c>
      <c r="G1705" s="34">
        <v>6538.4</v>
      </c>
      <c r="H1705" s="34">
        <v>6538.4</v>
      </c>
      <c r="I1705" s="34">
        <v>103804.01</v>
      </c>
      <c r="J1705" s="34">
        <v>103804.01</v>
      </c>
      <c r="K1705" s="34"/>
      <c r="L1705" s="34"/>
      <c r="M1705" s="34"/>
      <c r="N1705" s="34"/>
      <c r="O1705" s="34"/>
      <c r="P1705" s="34"/>
      <c r="Q1705" s="34"/>
      <c r="R1705" s="34"/>
      <c r="S1705" s="34"/>
    </row>
    <row r="1706" spans="1:19">
      <c r="B1706" s="5">
        <v>1934</v>
      </c>
      <c r="C1706" s="34">
        <v>0</v>
      </c>
      <c r="D1706" s="34">
        <v>0</v>
      </c>
      <c r="E1706" s="34">
        <v>119710.3</v>
      </c>
      <c r="F1706" s="34">
        <v>119710.3</v>
      </c>
      <c r="G1706" s="34">
        <v>119710.3</v>
      </c>
      <c r="H1706" s="34">
        <v>119710.3</v>
      </c>
      <c r="I1706" s="34">
        <v>119710.3</v>
      </c>
      <c r="J1706" s="34">
        <v>119710.3</v>
      </c>
      <c r="K1706" s="34"/>
      <c r="L1706" s="34"/>
      <c r="M1706" s="34"/>
      <c r="N1706" s="34"/>
      <c r="O1706" s="34"/>
      <c r="P1706" s="34"/>
      <c r="Q1706" s="34"/>
      <c r="R1706" s="34"/>
      <c r="S1706" s="34"/>
    </row>
    <row r="1707" spans="1:19">
      <c r="B1707" s="5">
        <v>1933</v>
      </c>
      <c r="C1707" s="34">
        <v>0</v>
      </c>
      <c r="D1707" s="34">
        <v>0</v>
      </c>
      <c r="E1707" s="34">
        <v>0</v>
      </c>
      <c r="F1707" s="34">
        <v>0</v>
      </c>
      <c r="G1707" s="34">
        <v>0</v>
      </c>
      <c r="H1707" s="34">
        <v>0</v>
      </c>
      <c r="I1707" s="34">
        <v>0</v>
      </c>
      <c r="J1707" s="34">
        <v>0</v>
      </c>
      <c r="K1707" s="34"/>
      <c r="L1707" s="34"/>
      <c r="M1707" s="34"/>
      <c r="N1707" s="34"/>
      <c r="O1707" s="34"/>
      <c r="P1707" s="34"/>
      <c r="Q1707" s="34"/>
      <c r="R1707" s="34"/>
      <c r="S1707" s="34"/>
    </row>
    <row r="1708" spans="1:19">
      <c r="B1708" s="5">
        <v>1932</v>
      </c>
      <c r="C1708" s="34">
        <v>0</v>
      </c>
      <c r="D1708" s="34">
        <v>0</v>
      </c>
      <c r="E1708" s="34">
        <v>0</v>
      </c>
      <c r="F1708" s="34">
        <v>0</v>
      </c>
      <c r="G1708" s="34">
        <v>0</v>
      </c>
      <c r="H1708" s="34">
        <v>0</v>
      </c>
      <c r="I1708" s="34">
        <v>0</v>
      </c>
      <c r="J1708" s="34">
        <v>0</v>
      </c>
      <c r="K1708" s="34"/>
      <c r="L1708" s="34"/>
      <c r="M1708" s="34"/>
      <c r="N1708" s="34"/>
      <c r="O1708" s="34"/>
      <c r="P1708" s="34"/>
      <c r="Q1708" s="34"/>
      <c r="R1708" s="34"/>
      <c r="S1708" s="34"/>
    </row>
    <row r="1709" spans="1:19">
      <c r="B1709" s="5">
        <v>1931</v>
      </c>
      <c r="C1709" s="34">
        <v>0</v>
      </c>
      <c r="D1709" s="34">
        <v>0</v>
      </c>
      <c r="E1709" s="34">
        <v>18075.7</v>
      </c>
      <c r="F1709" s="34">
        <v>0</v>
      </c>
      <c r="G1709" s="34">
        <v>0</v>
      </c>
      <c r="H1709" s="34">
        <v>0</v>
      </c>
      <c r="I1709" s="34">
        <v>0</v>
      </c>
      <c r="J1709" s="34">
        <v>0</v>
      </c>
      <c r="K1709" s="34"/>
      <c r="L1709" s="34"/>
      <c r="M1709" s="34"/>
      <c r="N1709" s="34"/>
      <c r="O1709" s="34"/>
      <c r="P1709" s="34"/>
      <c r="Q1709" s="34"/>
      <c r="R1709" s="34"/>
      <c r="S1709" s="34"/>
    </row>
    <row r="1710" spans="1:19">
      <c r="B1710" s="5">
        <v>1930</v>
      </c>
      <c r="C1710" s="34">
        <v>673612.7399995327</v>
      </c>
      <c r="D1710" s="34">
        <v>673612.7399995327</v>
      </c>
      <c r="E1710" s="34">
        <v>686552</v>
      </c>
      <c r="F1710" s="34">
        <v>651624.02999997139</v>
      </c>
      <c r="G1710" s="34">
        <v>651624.02999997139</v>
      </c>
      <c r="H1710" s="34">
        <v>651624.0300000906</v>
      </c>
      <c r="I1710" s="34">
        <v>651624.03000020981</v>
      </c>
      <c r="J1710" s="34">
        <v>651624.03000020981</v>
      </c>
      <c r="K1710" s="34"/>
      <c r="L1710" s="34"/>
      <c r="M1710" s="34"/>
      <c r="N1710" s="34"/>
      <c r="O1710" s="34"/>
      <c r="P1710" s="34"/>
      <c r="Q1710" s="34"/>
      <c r="R1710" s="34"/>
      <c r="S1710" s="34"/>
    </row>
    <row r="1711" spans="1:19" ht="25.5">
      <c r="A1711" s="63" t="s">
        <v>198</v>
      </c>
      <c r="B1711" s="6" t="s">
        <v>181</v>
      </c>
      <c r="C1711" s="7">
        <f>SUM(C1634:C1710)</f>
        <v>1596026066.7099998</v>
      </c>
      <c r="D1711" s="7">
        <f>SUM(D1633:D1710)</f>
        <v>1633444045.8399999</v>
      </c>
      <c r="E1711" s="7">
        <f>SUM(E1632:E1710)</f>
        <v>1673520399.2900009</v>
      </c>
      <c r="F1711" s="7">
        <f>SUM(F1631:F1710)</f>
        <v>647968283.71000004</v>
      </c>
      <c r="G1711" s="7">
        <f>SUM(G1630:G1710)</f>
        <v>642619087.56000006</v>
      </c>
      <c r="H1711" s="7">
        <f>SUM(H1624:H1710)</f>
        <v>674394717.16000009</v>
      </c>
      <c r="I1711" s="7">
        <f>SUM(I1624:I1710)</f>
        <v>656560429.1400001</v>
      </c>
      <c r="J1711" s="7">
        <f t="shared" ref="J1711" si="31">SUM(J1624:J1710)</f>
        <v>673002767.09000015</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v>15634321.449999996</v>
      </c>
      <c r="K1722" s="34"/>
      <c r="L1722" s="34"/>
      <c r="M1722" s="34"/>
      <c r="N1722" s="34"/>
      <c r="O1722" s="34"/>
      <c r="P1722" s="34"/>
      <c r="Q1722" s="34"/>
      <c r="R1722" s="34"/>
      <c r="S1722" s="34"/>
    </row>
    <row r="1723" spans="1:19">
      <c r="B1723" s="5">
        <v>2012</v>
      </c>
      <c r="C1723" s="33"/>
      <c r="D1723" s="33"/>
      <c r="E1723" s="33"/>
      <c r="F1723" s="33"/>
      <c r="G1723" s="33"/>
      <c r="H1723" s="33"/>
      <c r="I1723" s="34">
        <v>14773044.880000001</v>
      </c>
      <c r="J1723" s="34">
        <v>14773044.880000001</v>
      </c>
      <c r="K1723" s="34"/>
      <c r="L1723" s="34"/>
      <c r="M1723" s="34"/>
      <c r="N1723" s="34"/>
      <c r="O1723" s="34"/>
      <c r="P1723" s="34"/>
      <c r="Q1723" s="34"/>
      <c r="R1723" s="34"/>
      <c r="S1723" s="34"/>
    </row>
    <row r="1724" spans="1:19">
      <c r="B1724" s="5">
        <v>2011</v>
      </c>
      <c r="C1724" s="33"/>
      <c r="D1724" s="33"/>
      <c r="E1724" s="33"/>
      <c r="F1724" s="33"/>
      <c r="G1724" s="33"/>
      <c r="H1724" s="34">
        <v>20492238</v>
      </c>
      <c r="I1724" s="34">
        <v>21206980.199999921</v>
      </c>
      <c r="J1724" s="34">
        <v>21206980.199999921</v>
      </c>
      <c r="K1724" s="34"/>
      <c r="L1724" s="34"/>
      <c r="M1724" s="34"/>
      <c r="N1724" s="34"/>
      <c r="O1724" s="34"/>
      <c r="P1724" s="34"/>
      <c r="Q1724" s="34"/>
      <c r="R1724" s="34"/>
      <c r="S1724" s="34"/>
    </row>
    <row r="1725" spans="1:19">
      <c r="B1725" s="5">
        <v>2010</v>
      </c>
      <c r="C1725" s="33"/>
      <c r="D1725" s="33"/>
      <c r="E1725" s="33"/>
      <c r="F1725" s="33"/>
      <c r="G1725" s="34">
        <v>6461822.1699999999</v>
      </c>
      <c r="H1725" s="34">
        <v>23742036</v>
      </c>
      <c r="I1725" s="34">
        <v>22723771.589999981</v>
      </c>
      <c r="J1725" s="34">
        <v>22723771.589999981</v>
      </c>
      <c r="K1725" s="34"/>
      <c r="L1725" s="34"/>
      <c r="M1725" s="34"/>
      <c r="N1725" s="34"/>
      <c r="O1725" s="34"/>
      <c r="P1725" s="34"/>
      <c r="Q1725" s="34"/>
      <c r="R1725" s="34"/>
      <c r="S1725" s="34"/>
    </row>
    <row r="1726" spans="1:19">
      <c r="B1726" s="5">
        <v>2009</v>
      </c>
      <c r="C1726" s="33"/>
      <c r="D1726" s="33"/>
      <c r="E1726" s="33"/>
      <c r="F1726" s="34">
        <v>14424064.83</v>
      </c>
      <c r="G1726" s="34">
        <v>15114964.389999997</v>
      </c>
      <c r="H1726" s="34">
        <v>15101070</v>
      </c>
      <c r="I1726" s="34">
        <v>13819517.399999991</v>
      </c>
      <c r="J1726" s="34">
        <v>13819517.399999991</v>
      </c>
      <c r="K1726" s="34"/>
      <c r="L1726" s="34"/>
      <c r="M1726" s="34"/>
      <c r="N1726" s="34"/>
      <c r="O1726" s="34"/>
      <c r="P1726" s="34"/>
      <c r="Q1726" s="34"/>
      <c r="R1726" s="34"/>
      <c r="S1726" s="34"/>
    </row>
    <row r="1727" spans="1:19">
      <c r="B1727" s="5">
        <v>2008</v>
      </c>
      <c r="C1727" s="33"/>
      <c r="D1727" s="33"/>
      <c r="E1727" s="34">
        <v>32770102.520000026</v>
      </c>
      <c r="F1727" s="34">
        <v>17732458.030000001</v>
      </c>
      <c r="G1727" s="34">
        <v>17660483.719999999</v>
      </c>
      <c r="H1727" s="34">
        <v>17605302</v>
      </c>
      <c r="I1727" s="34">
        <v>17201043.990000002</v>
      </c>
      <c r="J1727" s="34">
        <v>17201043.990000002</v>
      </c>
      <c r="K1727" s="34"/>
      <c r="L1727" s="34"/>
      <c r="M1727" s="34"/>
      <c r="N1727" s="34"/>
      <c r="O1727" s="34"/>
      <c r="P1727" s="34"/>
      <c r="Q1727" s="34"/>
      <c r="R1727" s="34"/>
      <c r="S1727" s="34"/>
    </row>
    <row r="1728" spans="1:19">
      <c r="B1728" s="5">
        <v>2007</v>
      </c>
      <c r="C1728" s="33"/>
      <c r="D1728" s="34">
        <v>29145704.81000001</v>
      </c>
      <c r="E1728" s="34">
        <v>29145704.81000001</v>
      </c>
      <c r="F1728" s="34">
        <v>18422689.119999994</v>
      </c>
      <c r="G1728" s="34">
        <v>18393223.040000007</v>
      </c>
      <c r="H1728" s="34">
        <v>18338769</v>
      </c>
      <c r="I1728" s="34">
        <v>18239230.600000001</v>
      </c>
      <c r="J1728" s="34">
        <v>18239230.600000001</v>
      </c>
      <c r="K1728" s="34"/>
      <c r="L1728" s="34"/>
      <c r="M1728" s="34"/>
      <c r="N1728" s="34"/>
      <c r="O1728" s="34"/>
      <c r="P1728" s="34"/>
      <c r="Q1728" s="34"/>
      <c r="R1728" s="34"/>
      <c r="S1728" s="34"/>
    </row>
    <row r="1729" spans="2:19">
      <c r="B1729" s="5">
        <v>2006</v>
      </c>
      <c r="C1729" s="34">
        <v>15949779.640000001</v>
      </c>
      <c r="D1729" s="34">
        <v>17070201.630000003</v>
      </c>
      <c r="E1729" s="34">
        <v>17070201.630000003</v>
      </c>
      <c r="F1729" s="34">
        <v>12761047.720000003</v>
      </c>
      <c r="G1729" s="34">
        <v>12740616.000000002</v>
      </c>
      <c r="H1729" s="34">
        <v>12725072</v>
      </c>
      <c r="I1729" s="34">
        <v>12639853.520000001</v>
      </c>
      <c r="J1729" s="34">
        <v>12639853.520000001</v>
      </c>
      <c r="K1729" s="34"/>
      <c r="L1729" s="34"/>
      <c r="M1729" s="34"/>
      <c r="N1729" s="34"/>
      <c r="O1729" s="34"/>
      <c r="P1729" s="34"/>
      <c r="Q1729" s="34"/>
      <c r="R1729" s="34"/>
      <c r="S1729" s="34"/>
    </row>
    <row r="1730" spans="2:19">
      <c r="B1730" s="5">
        <v>2005</v>
      </c>
      <c r="C1730" s="34">
        <v>10410684.150000002</v>
      </c>
      <c r="D1730" s="34">
        <v>10479124.749999996</v>
      </c>
      <c r="E1730" s="34">
        <v>10479124.749999996</v>
      </c>
      <c r="F1730" s="34">
        <v>7489905.379999999</v>
      </c>
      <c r="G1730" s="34">
        <v>7463319.7000000002</v>
      </c>
      <c r="H1730" s="34">
        <v>7116241</v>
      </c>
      <c r="I1730" s="34">
        <v>6993691.1600000001</v>
      </c>
      <c r="J1730" s="34">
        <v>6993691.1600000001</v>
      </c>
      <c r="K1730" s="34"/>
      <c r="L1730" s="34"/>
      <c r="M1730" s="34"/>
      <c r="N1730" s="34"/>
      <c r="O1730" s="34"/>
      <c r="P1730" s="34"/>
      <c r="Q1730" s="34"/>
      <c r="R1730" s="34"/>
      <c r="S1730" s="34"/>
    </row>
    <row r="1731" spans="2:19">
      <c r="B1731" s="5">
        <v>2004</v>
      </c>
      <c r="C1731" s="34">
        <v>21159884.32</v>
      </c>
      <c r="D1731" s="34">
        <v>21159884.32</v>
      </c>
      <c r="E1731" s="34">
        <v>20984760.670000009</v>
      </c>
      <c r="F1731" s="34">
        <v>8237863.1400000025</v>
      </c>
      <c r="G1731" s="34">
        <v>8339730.71</v>
      </c>
      <c r="H1731" s="34">
        <v>8009187</v>
      </c>
      <c r="I1731" s="34">
        <v>7848541.9700000016</v>
      </c>
      <c r="J1731" s="34">
        <v>7848541.9700000016</v>
      </c>
      <c r="K1731" s="34"/>
      <c r="L1731" s="34"/>
      <c r="M1731" s="34"/>
      <c r="N1731" s="34"/>
      <c r="O1731" s="34"/>
      <c r="P1731" s="34"/>
      <c r="Q1731" s="34"/>
      <c r="R1731" s="34"/>
      <c r="S1731" s="34"/>
    </row>
    <row r="1732" spans="2:19">
      <c r="B1732" s="5">
        <v>2003</v>
      </c>
      <c r="C1732" s="34">
        <v>18819161.170000002</v>
      </c>
      <c r="D1732" s="34">
        <v>18819161.170000002</v>
      </c>
      <c r="E1732" s="34">
        <v>12934399.020000005</v>
      </c>
      <c r="F1732" s="34">
        <v>9946518.7500000019</v>
      </c>
      <c r="G1732" s="34">
        <v>9944229.3000000007</v>
      </c>
      <c r="H1732" s="34">
        <v>9671094</v>
      </c>
      <c r="I1732" s="34">
        <v>9516166.1900000013</v>
      </c>
      <c r="J1732" s="34">
        <v>9516166.1900000013</v>
      </c>
      <c r="K1732" s="34"/>
      <c r="L1732" s="34"/>
      <c r="M1732" s="34"/>
      <c r="N1732" s="34"/>
      <c r="O1732" s="34"/>
      <c r="P1732" s="34"/>
      <c r="Q1732" s="34"/>
      <c r="R1732" s="34"/>
      <c r="S1732" s="34"/>
    </row>
    <row r="1733" spans="2:19">
      <c r="B1733" s="5">
        <v>2002</v>
      </c>
      <c r="C1733" s="34">
        <v>37340145.570000008</v>
      </c>
      <c r="D1733" s="34">
        <v>37340145.570000008</v>
      </c>
      <c r="E1733" s="34">
        <v>14427891.34</v>
      </c>
      <c r="F1733" s="34">
        <v>25849881.130000003</v>
      </c>
      <c r="G1733" s="34">
        <v>25759604.610000003</v>
      </c>
      <c r="H1733" s="34">
        <v>25536891</v>
      </c>
      <c r="I1733" s="34">
        <v>24864912.719999909</v>
      </c>
      <c r="J1733" s="34">
        <v>24864912.719999909</v>
      </c>
      <c r="K1733" s="34"/>
      <c r="L1733" s="34"/>
      <c r="M1733" s="34"/>
      <c r="N1733" s="34"/>
      <c r="O1733" s="34"/>
      <c r="P1733" s="34"/>
      <c r="Q1733" s="34"/>
      <c r="R1733" s="34"/>
      <c r="S1733" s="34"/>
    </row>
    <row r="1734" spans="2:19">
      <c r="B1734" s="5">
        <v>2001</v>
      </c>
      <c r="C1734" s="34">
        <v>6553471.9999999991</v>
      </c>
      <c r="D1734" s="34">
        <v>6553471.9999999991</v>
      </c>
      <c r="E1734" s="34">
        <v>10564486.929999996</v>
      </c>
      <c r="F1734" s="34">
        <v>4449197.1300000008</v>
      </c>
      <c r="G1734" s="34">
        <v>4359323.32</v>
      </c>
      <c r="H1734" s="34">
        <v>4156730</v>
      </c>
      <c r="I1734" s="34">
        <v>4035132.7600000012</v>
      </c>
      <c r="J1734" s="34">
        <v>4035132.7600000012</v>
      </c>
      <c r="K1734" s="34"/>
      <c r="L1734" s="34"/>
      <c r="M1734" s="34"/>
      <c r="N1734" s="34"/>
      <c r="O1734" s="34"/>
      <c r="P1734" s="34"/>
      <c r="Q1734" s="34"/>
      <c r="R1734" s="34"/>
      <c r="S1734" s="34"/>
    </row>
    <row r="1735" spans="2:19">
      <c r="B1735" s="5">
        <v>2000</v>
      </c>
      <c r="C1735" s="34">
        <v>8790864.8900000006</v>
      </c>
      <c r="D1735" s="34">
        <v>8790864.8900000006</v>
      </c>
      <c r="E1735" s="34">
        <v>20565005.009999879</v>
      </c>
      <c r="F1735" s="34">
        <v>7749568.3899999997</v>
      </c>
      <c r="G1735" s="34">
        <v>7759763.5700000003</v>
      </c>
      <c r="H1735" s="34">
        <v>7470194</v>
      </c>
      <c r="I1735" s="34">
        <v>7084535.8199999966</v>
      </c>
      <c r="J1735" s="34">
        <v>7084535.8199999966</v>
      </c>
      <c r="K1735" s="34"/>
      <c r="L1735" s="34"/>
      <c r="M1735" s="34"/>
      <c r="N1735" s="34"/>
      <c r="O1735" s="34"/>
      <c r="P1735" s="34"/>
      <c r="Q1735" s="34"/>
      <c r="R1735" s="34"/>
      <c r="S1735" s="34"/>
    </row>
    <row r="1736" spans="2:19">
      <c r="B1736" s="5">
        <v>1999</v>
      </c>
      <c r="C1736" s="34">
        <v>19155811.619999997</v>
      </c>
      <c r="D1736" s="34">
        <v>19155811.619999997</v>
      </c>
      <c r="E1736" s="34">
        <v>17688978.100000016</v>
      </c>
      <c r="F1736" s="34">
        <v>12515132.309999999</v>
      </c>
      <c r="G1736" s="34">
        <v>12447146.239999998</v>
      </c>
      <c r="H1736" s="34">
        <v>12190462</v>
      </c>
      <c r="I1736" s="34">
        <v>11822349.709999993</v>
      </c>
      <c r="J1736" s="34">
        <v>11822349.709999993</v>
      </c>
      <c r="K1736" s="34"/>
      <c r="L1736" s="34"/>
      <c r="M1736" s="34"/>
      <c r="N1736" s="34"/>
      <c r="O1736" s="34"/>
      <c r="P1736" s="34"/>
      <c r="Q1736" s="34"/>
      <c r="R1736" s="34"/>
      <c r="S1736" s="34"/>
    </row>
    <row r="1737" spans="2:19">
      <c r="B1737" s="5">
        <v>1998</v>
      </c>
      <c r="C1737" s="34">
        <v>25214816.860000003</v>
      </c>
      <c r="D1737" s="34">
        <v>25214816.860000003</v>
      </c>
      <c r="E1737" s="34">
        <v>22723454.670000002</v>
      </c>
      <c r="F1737" s="34">
        <v>11289278.430000003</v>
      </c>
      <c r="G1737" s="34">
        <v>11233901.279999999</v>
      </c>
      <c r="H1737" s="34">
        <v>10765189</v>
      </c>
      <c r="I1737" s="34">
        <v>10212755</v>
      </c>
      <c r="J1737" s="34">
        <v>10212755</v>
      </c>
      <c r="K1737" s="34"/>
      <c r="L1737" s="34"/>
      <c r="M1737" s="34"/>
      <c r="N1737" s="34"/>
      <c r="O1737" s="34"/>
      <c r="P1737" s="34"/>
      <c r="Q1737" s="34"/>
      <c r="R1737" s="34"/>
      <c r="S1737" s="34"/>
    </row>
    <row r="1738" spans="2:19">
      <c r="B1738" s="5">
        <v>1997</v>
      </c>
      <c r="C1738" s="34">
        <v>31943057.300000001</v>
      </c>
      <c r="D1738" s="34">
        <v>31943057.300000001</v>
      </c>
      <c r="E1738" s="34">
        <v>23000136.299999997</v>
      </c>
      <c r="F1738" s="34">
        <v>14854630.819999998</v>
      </c>
      <c r="G1738" s="34">
        <v>14772614.51</v>
      </c>
      <c r="H1738" s="34">
        <v>14573155</v>
      </c>
      <c r="I1738" s="34">
        <v>14400654.820000002</v>
      </c>
      <c r="J1738" s="34">
        <v>14400654.820000002</v>
      </c>
      <c r="K1738" s="34"/>
      <c r="L1738" s="34"/>
      <c r="M1738" s="34"/>
      <c r="N1738" s="34"/>
      <c r="O1738" s="34"/>
      <c r="P1738" s="34"/>
      <c r="Q1738" s="34"/>
      <c r="R1738" s="34"/>
      <c r="S1738" s="34"/>
    </row>
    <row r="1739" spans="2:19">
      <c r="B1739" s="5">
        <v>1996</v>
      </c>
      <c r="C1739" s="34">
        <v>20811428.600000001</v>
      </c>
      <c r="D1739" s="34">
        <v>20811428.600000001</v>
      </c>
      <c r="E1739" s="34">
        <v>10444935.909999998</v>
      </c>
      <c r="F1739" s="34">
        <v>8383510.7700000005</v>
      </c>
      <c r="G1739" s="34">
        <v>8290204.8900000015</v>
      </c>
      <c r="H1739" s="34">
        <v>8201002</v>
      </c>
      <c r="I1739" s="34">
        <v>7354966.7599999988</v>
      </c>
      <c r="J1739" s="34">
        <v>7354966.7599999988</v>
      </c>
      <c r="K1739" s="34"/>
      <c r="L1739" s="34"/>
      <c r="M1739" s="34"/>
      <c r="N1739" s="34"/>
      <c r="O1739" s="34"/>
      <c r="P1739" s="34"/>
      <c r="Q1739" s="34"/>
      <c r="R1739" s="34"/>
      <c r="S1739" s="34"/>
    </row>
    <row r="1740" spans="2:19">
      <c r="B1740" s="5">
        <v>1995</v>
      </c>
      <c r="C1740" s="34">
        <v>25328857.010000002</v>
      </c>
      <c r="D1740" s="34">
        <v>25328857.010000002</v>
      </c>
      <c r="E1740" s="34">
        <v>22656312.320000015</v>
      </c>
      <c r="F1740" s="34">
        <v>14325247.780000001</v>
      </c>
      <c r="G1740" s="34">
        <v>14328692.349999998</v>
      </c>
      <c r="H1740" s="34">
        <v>13535169</v>
      </c>
      <c r="I1740" s="34">
        <v>13090096.190000001</v>
      </c>
      <c r="J1740" s="34">
        <v>13090096.190000001</v>
      </c>
      <c r="K1740" s="34"/>
      <c r="L1740" s="34"/>
      <c r="M1740" s="34"/>
      <c r="N1740" s="34"/>
      <c r="O1740" s="34"/>
      <c r="P1740" s="34"/>
      <c r="Q1740" s="34"/>
      <c r="R1740" s="34"/>
      <c r="S1740" s="34"/>
    </row>
    <row r="1741" spans="2:19">
      <c r="B1741" s="5">
        <v>1994</v>
      </c>
      <c r="C1741" s="34">
        <v>23518847.290000003</v>
      </c>
      <c r="D1741" s="34">
        <v>23518847.290000003</v>
      </c>
      <c r="E1741" s="34">
        <v>23053776.530000005</v>
      </c>
      <c r="F1741" s="34">
        <v>18568481.789999999</v>
      </c>
      <c r="G1741" s="34">
        <v>18414315.75</v>
      </c>
      <c r="H1741" s="34">
        <v>17864201</v>
      </c>
      <c r="I1741" s="34">
        <v>17380805.760000009</v>
      </c>
      <c r="J1741" s="34">
        <v>17380805.760000009</v>
      </c>
      <c r="K1741" s="34"/>
      <c r="L1741" s="34"/>
      <c r="M1741" s="34"/>
      <c r="N1741" s="34"/>
      <c r="O1741" s="34"/>
      <c r="P1741" s="34"/>
      <c r="Q1741" s="34"/>
      <c r="R1741" s="34"/>
      <c r="S1741" s="34"/>
    </row>
    <row r="1742" spans="2:19">
      <c r="B1742" s="5">
        <v>1993</v>
      </c>
      <c r="C1742" s="34">
        <v>66700446.589999989</v>
      </c>
      <c r="D1742" s="34">
        <v>66700446.589999989</v>
      </c>
      <c r="E1742" s="34">
        <v>45353004.830000013</v>
      </c>
      <c r="F1742" s="34">
        <v>32818704.719999999</v>
      </c>
      <c r="G1742" s="34">
        <v>32385198.749999996</v>
      </c>
      <c r="H1742" s="34">
        <v>31612862</v>
      </c>
      <c r="I1742" s="34">
        <v>30603384.330000002</v>
      </c>
      <c r="J1742" s="34">
        <v>30603384.330000002</v>
      </c>
      <c r="K1742" s="34"/>
      <c r="L1742" s="34"/>
      <c r="M1742" s="34"/>
      <c r="N1742" s="34"/>
      <c r="O1742" s="34"/>
      <c r="P1742" s="34"/>
      <c r="Q1742" s="34"/>
      <c r="R1742" s="34"/>
      <c r="S1742" s="34"/>
    </row>
    <row r="1743" spans="2:19">
      <c r="B1743" s="5">
        <v>1992</v>
      </c>
      <c r="C1743" s="34">
        <v>42229076.960000001</v>
      </c>
      <c r="D1743" s="34">
        <v>42229076.960000001</v>
      </c>
      <c r="E1743" s="34">
        <v>38155545.529999971</v>
      </c>
      <c r="F1743" s="34">
        <v>24979906.920000002</v>
      </c>
      <c r="G1743" s="34">
        <v>24666870.73</v>
      </c>
      <c r="H1743" s="34">
        <v>23499831</v>
      </c>
      <c r="I1743" s="34">
        <v>22138922.770000011</v>
      </c>
      <c r="J1743" s="34">
        <v>22138922.770000011</v>
      </c>
      <c r="K1743" s="34"/>
      <c r="L1743" s="34"/>
      <c r="M1743" s="34"/>
      <c r="N1743" s="34"/>
      <c r="O1743" s="34"/>
      <c r="P1743" s="34"/>
      <c r="Q1743" s="34"/>
      <c r="R1743" s="34"/>
      <c r="S1743" s="34"/>
    </row>
    <row r="1744" spans="2:19">
      <c r="B1744" s="5">
        <v>1991</v>
      </c>
      <c r="C1744" s="34">
        <v>16201843.82</v>
      </c>
      <c r="D1744" s="34">
        <v>16201843.82</v>
      </c>
      <c r="E1744" s="34">
        <v>12101229</v>
      </c>
      <c r="F1744" s="34">
        <v>9334382.0099999998</v>
      </c>
      <c r="G1744" s="34">
        <v>9358412.9800000004</v>
      </c>
      <c r="H1744" s="34">
        <v>8932390</v>
      </c>
      <c r="I1744" s="34">
        <v>8617299.709999999</v>
      </c>
      <c r="J1744" s="34">
        <v>8617299.709999999</v>
      </c>
      <c r="K1744" s="34"/>
      <c r="L1744" s="34"/>
      <c r="M1744" s="34"/>
      <c r="N1744" s="34"/>
      <c r="O1744" s="34"/>
      <c r="P1744" s="34"/>
      <c r="Q1744" s="34"/>
      <c r="R1744" s="34"/>
      <c r="S1744" s="34"/>
    </row>
    <row r="1745" spans="2:19">
      <c r="B1745" s="5">
        <v>1990</v>
      </c>
      <c r="C1745" s="34">
        <v>15086353.650000002</v>
      </c>
      <c r="D1745" s="34">
        <v>15086353.650000002</v>
      </c>
      <c r="E1745" s="34">
        <v>14454345.030000003</v>
      </c>
      <c r="F1745" s="34">
        <v>10386414.549999999</v>
      </c>
      <c r="G1745" s="34">
        <v>10381840.529999999</v>
      </c>
      <c r="H1745" s="34">
        <v>9703233</v>
      </c>
      <c r="I1745" s="34">
        <v>9429140.3399999999</v>
      </c>
      <c r="J1745" s="34">
        <v>9429140.3399999999</v>
      </c>
      <c r="K1745" s="34"/>
      <c r="L1745" s="34"/>
      <c r="M1745" s="34"/>
      <c r="N1745" s="34"/>
      <c r="O1745" s="34"/>
      <c r="P1745" s="34"/>
      <c r="Q1745" s="34"/>
      <c r="R1745" s="34"/>
      <c r="S1745" s="34"/>
    </row>
    <row r="1746" spans="2:19">
      <c r="B1746" s="5">
        <v>1989</v>
      </c>
      <c r="C1746" s="34">
        <v>14402884.880000001</v>
      </c>
      <c r="D1746" s="34">
        <v>14402884.880000001</v>
      </c>
      <c r="E1746" s="34">
        <v>14323519.66</v>
      </c>
      <c r="F1746" s="34">
        <v>8773221.8399999999</v>
      </c>
      <c r="G1746" s="34">
        <v>8561892.870000001</v>
      </c>
      <c r="H1746" s="34">
        <v>8346654</v>
      </c>
      <c r="I1746" s="34">
        <v>8082328.9999999981</v>
      </c>
      <c r="J1746" s="34">
        <v>8082328.9999999981</v>
      </c>
      <c r="K1746" s="34"/>
      <c r="L1746" s="34"/>
      <c r="M1746" s="34"/>
      <c r="N1746" s="34"/>
      <c r="O1746" s="34"/>
      <c r="P1746" s="34"/>
      <c r="Q1746" s="34"/>
      <c r="R1746" s="34"/>
      <c r="S1746" s="34"/>
    </row>
    <row r="1747" spans="2:19">
      <c r="B1747" s="5">
        <v>1988</v>
      </c>
      <c r="C1747" s="34">
        <v>21344414.790000003</v>
      </c>
      <c r="D1747" s="34">
        <v>21344414.790000003</v>
      </c>
      <c r="E1747" s="34">
        <v>16085067.060000008</v>
      </c>
      <c r="F1747" s="34">
        <v>12749526.780000001</v>
      </c>
      <c r="G1747" s="34">
        <v>12563250.469999999</v>
      </c>
      <c r="H1747" s="34">
        <v>11226381</v>
      </c>
      <c r="I1747" s="34">
        <v>10616698.33</v>
      </c>
      <c r="J1747" s="34">
        <v>10616698.33</v>
      </c>
      <c r="K1747" s="34"/>
      <c r="L1747" s="34"/>
      <c r="M1747" s="34"/>
      <c r="N1747" s="34"/>
      <c r="O1747" s="34"/>
      <c r="P1747" s="34"/>
      <c r="Q1747" s="34"/>
      <c r="R1747" s="34"/>
      <c r="S1747" s="34"/>
    </row>
    <row r="1748" spans="2:19">
      <c r="B1748" s="5">
        <v>1987</v>
      </c>
      <c r="C1748" s="34">
        <v>13287146.449999997</v>
      </c>
      <c r="D1748" s="34">
        <v>13287146.449999997</v>
      </c>
      <c r="E1748" s="34">
        <v>14903499.65</v>
      </c>
      <c r="F1748" s="34">
        <v>11055597.82</v>
      </c>
      <c r="G1748" s="34">
        <v>11053980.859999999</v>
      </c>
      <c r="H1748" s="34">
        <v>10294818</v>
      </c>
      <c r="I1748" s="34">
        <v>10030564.869999997</v>
      </c>
      <c r="J1748" s="34">
        <v>10030564.869999997</v>
      </c>
      <c r="K1748" s="34"/>
      <c r="L1748" s="34"/>
      <c r="M1748" s="34"/>
      <c r="N1748" s="34"/>
      <c r="O1748" s="34"/>
      <c r="P1748" s="34"/>
      <c r="Q1748" s="34"/>
      <c r="R1748" s="34"/>
      <c r="S1748" s="34"/>
    </row>
    <row r="1749" spans="2:19">
      <c r="B1749" s="5">
        <v>1986</v>
      </c>
      <c r="C1749" s="34">
        <v>9101094.160000002</v>
      </c>
      <c r="D1749" s="34">
        <v>9101094.160000002</v>
      </c>
      <c r="E1749" s="34">
        <v>7680336.9900000002</v>
      </c>
      <c r="F1749" s="34">
        <v>4312530.5500000007</v>
      </c>
      <c r="G1749" s="34">
        <v>4303981.24</v>
      </c>
      <c r="H1749" s="34">
        <v>4303981.24</v>
      </c>
      <c r="I1749" s="34">
        <v>3565326.8400000003</v>
      </c>
      <c r="J1749" s="34">
        <v>3565326.8400000003</v>
      </c>
      <c r="K1749" s="34"/>
      <c r="L1749" s="34"/>
      <c r="M1749" s="34"/>
      <c r="N1749" s="34"/>
      <c r="O1749" s="34"/>
      <c r="P1749" s="34"/>
      <c r="Q1749" s="34"/>
      <c r="R1749" s="34"/>
      <c r="S1749" s="34"/>
    </row>
    <row r="1750" spans="2:19">
      <c r="B1750" s="5">
        <v>1985</v>
      </c>
      <c r="C1750" s="34">
        <v>9863187.1400000006</v>
      </c>
      <c r="D1750" s="34">
        <v>9863187.1400000006</v>
      </c>
      <c r="E1750" s="34">
        <v>8479230.0799999982</v>
      </c>
      <c r="F1750" s="34">
        <v>5354973.32</v>
      </c>
      <c r="G1750" s="34">
        <v>5306541.21</v>
      </c>
      <c r="H1750" s="34">
        <v>5306541.21</v>
      </c>
      <c r="I1750" s="34">
        <v>4631348.7200000007</v>
      </c>
      <c r="J1750" s="34">
        <v>4631348.7200000007</v>
      </c>
      <c r="K1750" s="34"/>
      <c r="L1750" s="34"/>
      <c r="M1750" s="34"/>
      <c r="N1750" s="34"/>
      <c r="O1750" s="34"/>
      <c r="P1750" s="34"/>
      <c r="Q1750" s="34"/>
      <c r="R1750" s="34"/>
      <c r="S1750" s="34"/>
    </row>
    <row r="1751" spans="2:19">
      <c r="B1751" s="5">
        <v>1984</v>
      </c>
      <c r="C1751" s="34">
        <v>9519434.5399999991</v>
      </c>
      <c r="D1751" s="34">
        <v>9519434.5399999991</v>
      </c>
      <c r="E1751" s="34">
        <v>6602325.7900000028</v>
      </c>
      <c r="F1751" s="34">
        <v>4594259.1100000003</v>
      </c>
      <c r="G1751" s="34">
        <v>4529460.7300000004</v>
      </c>
      <c r="H1751" s="34">
        <v>4529460.7300000004</v>
      </c>
      <c r="I1751" s="34">
        <v>4185597.1399999997</v>
      </c>
      <c r="J1751" s="34">
        <v>4185597.1399999997</v>
      </c>
      <c r="K1751" s="34"/>
      <c r="L1751" s="34"/>
      <c r="M1751" s="34"/>
      <c r="N1751" s="34"/>
      <c r="O1751" s="34"/>
      <c r="P1751" s="34"/>
      <c r="Q1751" s="34"/>
      <c r="R1751" s="34"/>
      <c r="S1751" s="34"/>
    </row>
    <row r="1752" spans="2:19">
      <c r="B1752" s="5">
        <v>1983</v>
      </c>
      <c r="C1752" s="34">
        <v>9019014.7800000012</v>
      </c>
      <c r="D1752" s="34">
        <v>9019014.7800000012</v>
      </c>
      <c r="E1752" s="34">
        <v>7956689.9900000021</v>
      </c>
      <c r="F1752" s="34">
        <v>3799523.8700000006</v>
      </c>
      <c r="G1752" s="34">
        <v>5410124.8099999996</v>
      </c>
      <c r="H1752" s="34">
        <v>5410124.8099999996</v>
      </c>
      <c r="I1752" s="34">
        <v>3466905.62</v>
      </c>
      <c r="J1752" s="34">
        <v>3466905.62</v>
      </c>
      <c r="K1752" s="34"/>
      <c r="L1752" s="34"/>
      <c r="M1752" s="34"/>
      <c r="N1752" s="34"/>
      <c r="O1752" s="34"/>
      <c r="P1752" s="34"/>
      <c r="Q1752" s="34"/>
      <c r="R1752" s="34"/>
      <c r="S1752" s="34"/>
    </row>
    <row r="1753" spans="2:19">
      <c r="B1753" s="5">
        <v>1982</v>
      </c>
      <c r="C1753" s="34">
        <v>25650547.389999997</v>
      </c>
      <c r="D1753" s="34">
        <v>25650547.389999997</v>
      </c>
      <c r="E1753" s="34">
        <v>24885747.639999993</v>
      </c>
      <c r="F1753" s="34">
        <v>6122999.5999999987</v>
      </c>
      <c r="G1753" s="34">
        <v>6038178.4899999993</v>
      </c>
      <c r="H1753" s="34">
        <v>6038178.4899999993</v>
      </c>
      <c r="I1753" s="34">
        <v>5762095.830000001</v>
      </c>
      <c r="J1753" s="34">
        <v>5762095.830000001</v>
      </c>
      <c r="K1753" s="34"/>
      <c r="L1753" s="34"/>
      <c r="M1753" s="34"/>
      <c r="N1753" s="34"/>
      <c r="O1753" s="34"/>
      <c r="P1753" s="34"/>
      <c r="Q1753" s="34"/>
      <c r="R1753" s="34"/>
      <c r="S1753" s="34"/>
    </row>
    <row r="1754" spans="2:19">
      <c r="B1754" s="5">
        <v>1981</v>
      </c>
      <c r="C1754" s="34">
        <v>8900588.4600000009</v>
      </c>
      <c r="D1754" s="34">
        <v>8900588.4600000009</v>
      </c>
      <c r="E1754" s="34">
        <v>8128672.3099999996</v>
      </c>
      <c r="F1754" s="34">
        <v>2849692.6199999992</v>
      </c>
      <c r="G1754" s="34">
        <v>2820415.49</v>
      </c>
      <c r="H1754" s="34">
        <v>2820415.49</v>
      </c>
      <c r="I1754" s="34">
        <v>2471477.4799999995</v>
      </c>
      <c r="J1754" s="34">
        <v>2471477.4799999995</v>
      </c>
      <c r="K1754" s="34"/>
      <c r="L1754" s="34"/>
      <c r="M1754" s="34"/>
      <c r="N1754" s="34"/>
      <c r="O1754" s="34"/>
      <c r="P1754" s="34"/>
      <c r="Q1754" s="34"/>
      <c r="R1754" s="34"/>
      <c r="S1754" s="34"/>
    </row>
    <row r="1755" spans="2:19">
      <c r="B1755" s="5">
        <v>1980</v>
      </c>
      <c r="C1755" s="34">
        <v>7058898.96</v>
      </c>
      <c r="D1755" s="34">
        <v>7058898.96</v>
      </c>
      <c r="E1755" s="34">
        <v>8120948.3500000015</v>
      </c>
      <c r="F1755" s="34">
        <v>2892586.6700000009</v>
      </c>
      <c r="G1755" s="34">
        <v>2887027.39</v>
      </c>
      <c r="H1755" s="34">
        <v>2887027.39</v>
      </c>
      <c r="I1755" s="34">
        <v>2594366.5100000007</v>
      </c>
      <c r="J1755" s="34">
        <v>2594366.5100000007</v>
      </c>
      <c r="K1755" s="34"/>
      <c r="L1755" s="34"/>
      <c r="M1755" s="34"/>
      <c r="N1755" s="34"/>
      <c r="O1755" s="34"/>
      <c r="P1755" s="34"/>
      <c r="Q1755" s="34"/>
      <c r="R1755" s="34"/>
      <c r="S1755" s="34"/>
    </row>
    <row r="1756" spans="2:19">
      <c r="B1756" s="5">
        <v>1979</v>
      </c>
      <c r="C1756" s="34">
        <v>10284372.220000003</v>
      </c>
      <c r="D1756" s="34">
        <v>10284372.220000003</v>
      </c>
      <c r="E1756" s="34">
        <v>9260403.7299999986</v>
      </c>
      <c r="F1756" s="34">
        <v>4342950.9800000014</v>
      </c>
      <c r="G1756" s="34">
        <v>4655562.45</v>
      </c>
      <c r="H1756" s="34">
        <v>4655562.45</v>
      </c>
      <c r="I1756" s="34">
        <v>3261176.7200000016</v>
      </c>
      <c r="J1756" s="34">
        <v>3261176.7200000016</v>
      </c>
      <c r="K1756" s="34"/>
      <c r="L1756" s="34"/>
      <c r="M1756" s="34"/>
      <c r="N1756" s="34"/>
      <c r="O1756" s="34"/>
      <c r="P1756" s="34"/>
      <c r="Q1756" s="34"/>
      <c r="R1756" s="34"/>
      <c r="S1756" s="34"/>
    </row>
    <row r="1757" spans="2:19">
      <c r="B1757" s="5">
        <v>1978</v>
      </c>
      <c r="C1757" s="34">
        <v>6334375.1300000008</v>
      </c>
      <c r="D1757" s="34">
        <v>6334375.1300000008</v>
      </c>
      <c r="E1757" s="34">
        <v>5606444.0999999996</v>
      </c>
      <c r="F1757" s="34">
        <v>3855182.0899999989</v>
      </c>
      <c r="G1757" s="34">
        <v>3846052.46</v>
      </c>
      <c r="H1757" s="34">
        <v>3846052.46</v>
      </c>
      <c r="I1757" s="34">
        <v>3627438.4099999997</v>
      </c>
      <c r="J1757" s="34">
        <v>3627438.4099999997</v>
      </c>
      <c r="K1757" s="34"/>
      <c r="L1757" s="34"/>
      <c r="M1757" s="34"/>
      <c r="N1757" s="34"/>
      <c r="O1757" s="34"/>
      <c r="P1757" s="34"/>
      <c r="Q1757" s="34"/>
      <c r="R1757" s="34"/>
      <c r="S1757" s="34"/>
    </row>
    <row r="1758" spans="2:19">
      <c r="B1758" s="5">
        <v>1977</v>
      </c>
      <c r="C1758" s="34">
        <v>7675261.0200000005</v>
      </c>
      <c r="D1758" s="34">
        <v>7675261.0200000005</v>
      </c>
      <c r="E1758" s="34">
        <v>7633001.4600000028</v>
      </c>
      <c r="F1758" s="34">
        <v>4163826.5199999996</v>
      </c>
      <c r="G1758" s="34">
        <v>3986330.13</v>
      </c>
      <c r="H1758" s="34">
        <v>3986330.13</v>
      </c>
      <c r="I1758" s="34">
        <v>3722829.5599999987</v>
      </c>
      <c r="J1758" s="34">
        <v>3722829.5599999987</v>
      </c>
      <c r="K1758" s="34"/>
      <c r="L1758" s="34"/>
      <c r="M1758" s="34"/>
      <c r="N1758" s="34"/>
      <c r="O1758" s="34"/>
      <c r="P1758" s="34"/>
      <c r="Q1758" s="34"/>
      <c r="R1758" s="34"/>
      <c r="S1758" s="34"/>
    </row>
    <row r="1759" spans="2:19">
      <c r="B1759" s="5">
        <v>1976</v>
      </c>
      <c r="C1759" s="34">
        <v>12850048.510000002</v>
      </c>
      <c r="D1759" s="34">
        <v>12850048.510000002</v>
      </c>
      <c r="E1759" s="34">
        <v>12860873.989999983</v>
      </c>
      <c r="F1759" s="34">
        <v>5770196.8499999978</v>
      </c>
      <c r="G1759" s="34">
        <v>5336687.96</v>
      </c>
      <c r="H1759" s="34">
        <v>5336687.96</v>
      </c>
      <c r="I1759" s="34">
        <v>4965826.8500000015</v>
      </c>
      <c r="J1759" s="34">
        <v>4965826.8500000015</v>
      </c>
      <c r="K1759" s="34"/>
      <c r="L1759" s="34"/>
      <c r="M1759" s="34"/>
      <c r="N1759" s="34"/>
      <c r="O1759" s="34"/>
      <c r="P1759" s="34"/>
      <c r="Q1759" s="34"/>
      <c r="R1759" s="34"/>
      <c r="S1759" s="34"/>
    </row>
    <row r="1760" spans="2:19">
      <c r="B1760" s="5">
        <v>1975</v>
      </c>
      <c r="C1760" s="34">
        <v>19253516.869999997</v>
      </c>
      <c r="D1760" s="34">
        <v>19253516.869999997</v>
      </c>
      <c r="E1760" s="34">
        <v>15589163.119999997</v>
      </c>
      <c r="F1760" s="34">
        <v>8888031.5200000014</v>
      </c>
      <c r="G1760" s="34">
        <v>8736519.5800000001</v>
      </c>
      <c r="H1760" s="34">
        <v>8736519.5800000001</v>
      </c>
      <c r="I1760" s="34">
        <v>8445271.8199999966</v>
      </c>
      <c r="J1760" s="34">
        <v>8445271.8199999966</v>
      </c>
      <c r="K1760" s="34"/>
      <c r="L1760" s="34"/>
      <c r="M1760" s="34"/>
      <c r="N1760" s="34"/>
      <c r="O1760" s="34"/>
      <c r="P1760" s="34"/>
      <c r="Q1760" s="34"/>
      <c r="R1760" s="34"/>
      <c r="S1760" s="34"/>
    </row>
    <row r="1761" spans="2:19">
      <c r="B1761" s="5">
        <v>1974</v>
      </c>
      <c r="C1761" s="34">
        <v>8146939.9199999999</v>
      </c>
      <c r="D1761" s="34">
        <v>8146939.9199999999</v>
      </c>
      <c r="E1761" s="34">
        <v>7371720.3000000045</v>
      </c>
      <c r="F1761" s="34">
        <v>3132655.2600000002</v>
      </c>
      <c r="G1761" s="34">
        <v>3212175.16</v>
      </c>
      <c r="H1761" s="34">
        <v>3212175.16</v>
      </c>
      <c r="I1761" s="34">
        <v>2790930.2299999995</v>
      </c>
      <c r="J1761" s="34">
        <v>2790930.2299999995</v>
      </c>
      <c r="K1761" s="34"/>
      <c r="L1761" s="34"/>
      <c r="M1761" s="34"/>
      <c r="N1761" s="34"/>
      <c r="O1761" s="34"/>
      <c r="P1761" s="34"/>
      <c r="Q1761" s="34"/>
      <c r="R1761" s="34"/>
      <c r="S1761" s="34"/>
    </row>
    <row r="1762" spans="2:19">
      <c r="B1762" s="5">
        <v>1973</v>
      </c>
      <c r="C1762" s="34">
        <v>3826866.5999999996</v>
      </c>
      <c r="D1762" s="34">
        <v>3826866.5999999996</v>
      </c>
      <c r="E1762" s="34">
        <v>4187413.17</v>
      </c>
      <c r="F1762" s="34">
        <v>2144349.59</v>
      </c>
      <c r="G1762" s="34">
        <v>2133927.42</v>
      </c>
      <c r="H1762" s="34">
        <v>2133927.42</v>
      </c>
      <c r="I1762" s="34">
        <v>1734942.4400000004</v>
      </c>
      <c r="J1762" s="34">
        <v>1734942.4400000004</v>
      </c>
      <c r="K1762" s="34"/>
      <c r="L1762" s="34"/>
      <c r="M1762" s="34"/>
      <c r="N1762" s="34"/>
      <c r="O1762" s="34"/>
      <c r="P1762" s="34"/>
      <c r="Q1762" s="34"/>
      <c r="R1762" s="34"/>
      <c r="S1762" s="34"/>
    </row>
    <row r="1763" spans="2:19">
      <c r="B1763" s="5">
        <v>1972</v>
      </c>
      <c r="C1763" s="34">
        <v>6398804.6899999995</v>
      </c>
      <c r="D1763" s="34">
        <v>6398804.6899999995</v>
      </c>
      <c r="E1763" s="34">
        <v>4238322.2999999989</v>
      </c>
      <c r="F1763" s="34">
        <v>2993880.4400000004</v>
      </c>
      <c r="G1763" s="34">
        <v>2974366.22</v>
      </c>
      <c r="H1763" s="34">
        <v>2974366.22</v>
      </c>
      <c r="I1763" s="34">
        <v>2366013.1400000006</v>
      </c>
      <c r="J1763" s="34">
        <v>2366013.1400000006</v>
      </c>
      <c r="K1763" s="34"/>
      <c r="L1763" s="34"/>
      <c r="M1763" s="34"/>
      <c r="N1763" s="34"/>
      <c r="O1763" s="34"/>
      <c r="P1763" s="34"/>
      <c r="Q1763" s="34"/>
      <c r="R1763" s="34"/>
      <c r="S1763" s="34"/>
    </row>
    <row r="1764" spans="2:19">
      <c r="B1764" s="5">
        <v>1971</v>
      </c>
      <c r="C1764" s="34">
        <v>3654400.3600000003</v>
      </c>
      <c r="D1764" s="34">
        <v>3654400.3600000003</v>
      </c>
      <c r="E1764" s="34">
        <v>3750727.4199999981</v>
      </c>
      <c r="F1764" s="34">
        <v>2659070.6799999997</v>
      </c>
      <c r="G1764" s="34">
        <v>2603978.48</v>
      </c>
      <c r="H1764" s="34">
        <v>2603978.48</v>
      </c>
      <c r="I1764" s="34">
        <v>1765883.19</v>
      </c>
      <c r="J1764" s="34">
        <v>1765883.19</v>
      </c>
      <c r="K1764" s="34"/>
      <c r="L1764" s="34"/>
      <c r="M1764" s="34"/>
      <c r="N1764" s="34"/>
      <c r="O1764" s="34"/>
      <c r="P1764" s="34"/>
      <c r="Q1764" s="34"/>
      <c r="R1764" s="34"/>
      <c r="S1764" s="34"/>
    </row>
    <row r="1765" spans="2:19">
      <c r="B1765" s="5">
        <v>1970</v>
      </c>
      <c r="C1765" s="34">
        <v>3861614.39</v>
      </c>
      <c r="D1765" s="34">
        <v>3861614.39</v>
      </c>
      <c r="E1765" s="34">
        <v>4939504.2400000012</v>
      </c>
      <c r="F1765" s="34">
        <v>1861798.6500000004</v>
      </c>
      <c r="G1765" s="34">
        <v>1763295.71</v>
      </c>
      <c r="H1765" s="34">
        <v>1763295.71</v>
      </c>
      <c r="I1765" s="34">
        <v>1533018.29</v>
      </c>
      <c r="J1765" s="34">
        <v>1533018.29</v>
      </c>
      <c r="K1765" s="34"/>
      <c r="L1765" s="34"/>
      <c r="M1765" s="34"/>
      <c r="N1765" s="34"/>
      <c r="O1765" s="34"/>
      <c r="P1765" s="34"/>
      <c r="Q1765" s="34"/>
      <c r="R1765" s="34"/>
      <c r="S1765" s="34"/>
    </row>
    <row r="1766" spans="2:19">
      <c r="B1766" s="5">
        <v>1969</v>
      </c>
      <c r="C1766" s="34">
        <v>3216464.9799999995</v>
      </c>
      <c r="D1766" s="34">
        <v>3216464.9799999995</v>
      </c>
      <c r="E1766" s="34">
        <v>1991187.2399999993</v>
      </c>
      <c r="F1766" s="34">
        <v>1256593.06</v>
      </c>
      <c r="G1766" s="34">
        <v>1242017.31</v>
      </c>
      <c r="H1766" s="34">
        <v>1242017.31</v>
      </c>
      <c r="I1766" s="34">
        <v>1021809.01</v>
      </c>
      <c r="J1766" s="34">
        <v>1021809.01</v>
      </c>
      <c r="K1766" s="34"/>
      <c r="L1766" s="34"/>
      <c r="M1766" s="34"/>
      <c r="N1766" s="34"/>
      <c r="O1766" s="34"/>
      <c r="P1766" s="34"/>
      <c r="Q1766" s="34"/>
      <c r="R1766" s="34"/>
      <c r="S1766" s="34"/>
    </row>
    <row r="1767" spans="2:19">
      <c r="B1767" s="5">
        <v>1968</v>
      </c>
      <c r="C1767" s="34">
        <v>1488871.3300000005</v>
      </c>
      <c r="D1767" s="34">
        <v>1488871.3300000005</v>
      </c>
      <c r="E1767" s="34">
        <v>1315249.6100000001</v>
      </c>
      <c r="F1767" s="34">
        <v>974685.76999999979</v>
      </c>
      <c r="G1767" s="34">
        <v>974685.77</v>
      </c>
      <c r="H1767" s="34">
        <v>974685.77</v>
      </c>
      <c r="I1767" s="34">
        <v>789968.98</v>
      </c>
      <c r="J1767" s="34">
        <v>789968.98</v>
      </c>
      <c r="K1767" s="34"/>
      <c r="L1767" s="34"/>
      <c r="M1767" s="34"/>
      <c r="N1767" s="34"/>
      <c r="O1767" s="34"/>
      <c r="P1767" s="34"/>
      <c r="Q1767" s="34"/>
      <c r="R1767" s="34"/>
      <c r="S1767" s="34"/>
    </row>
    <row r="1768" spans="2:19">
      <c r="B1768" s="5">
        <v>1967</v>
      </c>
      <c r="C1768" s="34">
        <v>4238816.9700000007</v>
      </c>
      <c r="D1768" s="34">
        <v>4238816.9700000007</v>
      </c>
      <c r="E1768" s="34">
        <v>3861743.83</v>
      </c>
      <c r="F1768" s="34">
        <v>1422603.5899999999</v>
      </c>
      <c r="G1768" s="34">
        <v>1358927.81</v>
      </c>
      <c r="H1768" s="34">
        <v>1358927.81</v>
      </c>
      <c r="I1768" s="34">
        <v>800999.85999999987</v>
      </c>
      <c r="J1768" s="34">
        <v>800999.85999999987</v>
      </c>
      <c r="K1768" s="34"/>
      <c r="L1768" s="34"/>
      <c r="M1768" s="34"/>
      <c r="N1768" s="34"/>
      <c r="O1768" s="34"/>
      <c r="P1768" s="34"/>
      <c r="Q1768" s="34"/>
      <c r="R1768" s="34"/>
      <c r="S1768" s="34"/>
    </row>
    <row r="1769" spans="2:19">
      <c r="B1769" s="5">
        <v>1966</v>
      </c>
      <c r="C1769" s="34">
        <v>3615354.94</v>
      </c>
      <c r="D1769" s="34">
        <v>3615354.94</v>
      </c>
      <c r="E1769" s="34">
        <v>2804490.2299999991</v>
      </c>
      <c r="F1769" s="34">
        <v>1576443.5199999998</v>
      </c>
      <c r="G1769" s="34">
        <v>1630761.58</v>
      </c>
      <c r="H1769" s="34">
        <v>1630761.58</v>
      </c>
      <c r="I1769" s="34">
        <v>1433070.12</v>
      </c>
      <c r="J1769" s="34">
        <v>1433070.12</v>
      </c>
      <c r="K1769" s="34"/>
      <c r="L1769" s="34"/>
      <c r="M1769" s="34"/>
      <c r="N1769" s="34"/>
      <c r="O1769" s="34"/>
      <c r="P1769" s="34"/>
      <c r="Q1769" s="34"/>
      <c r="R1769" s="34"/>
      <c r="S1769" s="34"/>
    </row>
    <row r="1770" spans="2:19">
      <c r="B1770" s="5">
        <v>1965</v>
      </c>
      <c r="C1770" s="34">
        <v>4119832.99</v>
      </c>
      <c r="D1770" s="34">
        <v>4119832.99</v>
      </c>
      <c r="E1770" s="34">
        <v>2394364.7100000004</v>
      </c>
      <c r="F1770" s="34">
        <v>886949.90999999992</v>
      </c>
      <c r="G1770" s="34">
        <v>875275.07</v>
      </c>
      <c r="H1770" s="34">
        <v>875275.07</v>
      </c>
      <c r="I1770" s="34">
        <v>803839.82</v>
      </c>
      <c r="J1770" s="34">
        <v>803839.82</v>
      </c>
      <c r="K1770" s="34"/>
      <c r="L1770" s="34"/>
      <c r="M1770" s="34"/>
      <c r="N1770" s="34"/>
      <c r="O1770" s="34"/>
      <c r="P1770" s="34"/>
      <c r="Q1770" s="34"/>
      <c r="R1770" s="34"/>
      <c r="S1770" s="34"/>
    </row>
    <row r="1771" spans="2:19">
      <c r="B1771" s="5">
        <v>1964</v>
      </c>
      <c r="C1771" s="34">
        <v>2373715.1100000003</v>
      </c>
      <c r="D1771" s="34">
        <v>2373715.1100000003</v>
      </c>
      <c r="E1771" s="34">
        <v>4055781.7399999998</v>
      </c>
      <c r="F1771" s="34">
        <v>756705.17000000039</v>
      </c>
      <c r="G1771" s="34">
        <v>747200.34</v>
      </c>
      <c r="H1771" s="34">
        <v>747200.34</v>
      </c>
      <c r="I1771" s="34">
        <v>655728.16</v>
      </c>
      <c r="J1771" s="34">
        <v>655728.16</v>
      </c>
      <c r="K1771" s="34"/>
      <c r="L1771" s="34"/>
      <c r="M1771" s="34"/>
      <c r="N1771" s="34"/>
      <c r="O1771" s="34"/>
      <c r="P1771" s="34"/>
      <c r="Q1771" s="34"/>
      <c r="R1771" s="34"/>
      <c r="S1771" s="34"/>
    </row>
    <row r="1772" spans="2:19">
      <c r="B1772" s="5">
        <v>1963</v>
      </c>
      <c r="C1772" s="34">
        <v>2546521.15</v>
      </c>
      <c r="D1772" s="34">
        <v>2546521.15</v>
      </c>
      <c r="E1772" s="34">
        <v>1305527.9000000004</v>
      </c>
      <c r="F1772" s="34">
        <v>1711053.5099999998</v>
      </c>
      <c r="G1772" s="34">
        <v>1668908.23</v>
      </c>
      <c r="H1772" s="34">
        <v>1668908.23</v>
      </c>
      <c r="I1772" s="34">
        <v>972656.62000000011</v>
      </c>
      <c r="J1772" s="34">
        <v>972656.62000000011</v>
      </c>
      <c r="K1772" s="34"/>
      <c r="L1772" s="34"/>
      <c r="M1772" s="34"/>
      <c r="N1772" s="34"/>
      <c r="O1772" s="34"/>
      <c r="P1772" s="34"/>
      <c r="Q1772" s="34"/>
      <c r="R1772" s="34"/>
      <c r="S1772" s="34"/>
    </row>
    <row r="1773" spans="2:19">
      <c r="B1773" s="5">
        <v>1962</v>
      </c>
      <c r="C1773" s="34">
        <v>4038425.7299999995</v>
      </c>
      <c r="D1773" s="34">
        <v>4038425.7299999995</v>
      </c>
      <c r="E1773" s="34">
        <v>3769143.51</v>
      </c>
      <c r="F1773" s="34">
        <v>1507287.9200000004</v>
      </c>
      <c r="G1773" s="34">
        <v>1511232.76</v>
      </c>
      <c r="H1773" s="34">
        <v>1511232.76</v>
      </c>
      <c r="I1773" s="34">
        <v>1401547.99</v>
      </c>
      <c r="J1773" s="34">
        <v>1401547.99</v>
      </c>
      <c r="K1773" s="34"/>
      <c r="L1773" s="34"/>
      <c r="M1773" s="34"/>
      <c r="N1773" s="34"/>
      <c r="O1773" s="34"/>
      <c r="P1773" s="34"/>
      <c r="Q1773" s="34"/>
      <c r="R1773" s="34"/>
      <c r="S1773" s="34"/>
    </row>
    <row r="1774" spans="2:19">
      <c r="B1774" s="5">
        <v>1961</v>
      </c>
      <c r="C1774" s="34">
        <v>1300687.69</v>
      </c>
      <c r="D1774" s="34">
        <v>1300687.69</v>
      </c>
      <c r="E1774" s="34">
        <v>1436368.1199999999</v>
      </c>
      <c r="F1774" s="34">
        <v>440827.04999999981</v>
      </c>
      <c r="G1774" s="34">
        <v>368180.76</v>
      </c>
      <c r="H1774" s="34">
        <v>368180.76</v>
      </c>
      <c r="I1774" s="34">
        <v>346147.48</v>
      </c>
      <c r="J1774" s="34">
        <v>346147.48</v>
      </c>
      <c r="K1774" s="34"/>
      <c r="L1774" s="34"/>
      <c r="M1774" s="34"/>
      <c r="N1774" s="34"/>
      <c r="O1774" s="34"/>
      <c r="P1774" s="34"/>
      <c r="Q1774" s="34"/>
      <c r="R1774" s="34"/>
      <c r="S1774" s="34"/>
    </row>
    <row r="1775" spans="2:19">
      <c r="B1775" s="5">
        <v>1960</v>
      </c>
      <c r="C1775" s="34">
        <v>1269235.2799999998</v>
      </c>
      <c r="D1775" s="34">
        <v>1269235.2799999998</v>
      </c>
      <c r="E1775" s="34">
        <v>407987.18999999994</v>
      </c>
      <c r="F1775" s="34">
        <v>714923.71000000008</v>
      </c>
      <c r="G1775" s="34">
        <v>668119.03</v>
      </c>
      <c r="H1775" s="34">
        <v>668119.03</v>
      </c>
      <c r="I1775" s="34">
        <v>564140.54</v>
      </c>
      <c r="J1775" s="34">
        <v>564140.54</v>
      </c>
      <c r="K1775" s="34"/>
      <c r="L1775" s="34"/>
      <c r="M1775" s="34"/>
      <c r="N1775" s="34"/>
      <c r="O1775" s="34"/>
      <c r="P1775" s="34"/>
      <c r="Q1775" s="34"/>
      <c r="R1775" s="34"/>
      <c r="S1775" s="34"/>
    </row>
    <row r="1776" spans="2:19">
      <c r="B1776" s="5">
        <v>1959</v>
      </c>
      <c r="C1776" s="34">
        <v>128926.42999999998</v>
      </c>
      <c r="D1776" s="34">
        <v>128926.42999999998</v>
      </c>
      <c r="E1776" s="34">
        <v>487563.9599999999</v>
      </c>
      <c r="F1776" s="34">
        <v>257566.97</v>
      </c>
      <c r="G1776" s="34">
        <v>283659.3</v>
      </c>
      <c r="H1776" s="34">
        <v>283659.3</v>
      </c>
      <c r="I1776" s="34">
        <v>149000.04</v>
      </c>
      <c r="J1776" s="34">
        <v>149000.04</v>
      </c>
      <c r="K1776" s="34"/>
      <c r="L1776" s="34"/>
      <c r="M1776" s="34"/>
      <c r="N1776" s="34"/>
      <c r="O1776" s="34"/>
      <c r="P1776" s="34"/>
      <c r="Q1776" s="34"/>
      <c r="R1776" s="34"/>
      <c r="S1776" s="34"/>
    </row>
    <row r="1777" spans="2:19">
      <c r="B1777" s="5">
        <v>1958</v>
      </c>
      <c r="C1777" s="34">
        <v>520588.20000000007</v>
      </c>
      <c r="D1777" s="34">
        <v>520588.20000000007</v>
      </c>
      <c r="E1777" s="34">
        <v>617259.33000000019</v>
      </c>
      <c r="F1777" s="34">
        <v>154392.87</v>
      </c>
      <c r="G1777" s="34">
        <v>154392.87</v>
      </c>
      <c r="H1777" s="34">
        <v>154392.87</v>
      </c>
      <c r="I1777" s="34">
        <v>111818.4</v>
      </c>
      <c r="J1777" s="34">
        <v>111818.4</v>
      </c>
      <c r="K1777" s="34"/>
      <c r="L1777" s="34"/>
      <c r="M1777" s="34"/>
      <c r="N1777" s="34"/>
      <c r="O1777" s="34"/>
      <c r="P1777" s="34"/>
      <c r="Q1777" s="34"/>
      <c r="R1777" s="34"/>
      <c r="S1777" s="34"/>
    </row>
    <row r="1778" spans="2:19">
      <c r="B1778" s="5">
        <v>1957</v>
      </c>
      <c r="C1778" s="34">
        <v>2009388.2800000003</v>
      </c>
      <c r="D1778" s="34">
        <v>2009388.2800000003</v>
      </c>
      <c r="E1778" s="34">
        <v>1553414.56</v>
      </c>
      <c r="F1778" s="34">
        <v>914917.78</v>
      </c>
      <c r="G1778" s="34">
        <v>937643.17</v>
      </c>
      <c r="H1778" s="34">
        <v>937643.17</v>
      </c>
      <c r="I1778" s="34">
        <v>899710.34</v>
      </c>
      <c r="J1778" s="34">
        <v>899710.34</v>
      </c>
      <c r="K1778" s="34"/>
      <c r="L1778" s="34"/>
      <c r="M1778" s="34"/>
      <c r="N1778" s="34"/>
      <c r="O1778" s="34"/>
      <c r="P1778" s="34"/>
      <c r="Q1778" s="34"/>
      <c r="R1778" s="34"/>
      <c r="S1778" s="34"/>
    </row>
    <row r="1779" spans="2:19">
      <c r="B1779" s="5">
        <v>1956</v>
      </c>
      <c r="C1779" s="34">
        <v>1726886.4900000002</v>
      </c>
      <c r="D1779" s="34">
        <v>1726886.4900000002</v>
      </c>
      <c r="E1779" s="34">
        <v>688495.35000000009</v>
      </c>
      <c r="F1779" s="34">
        <v>812637.64999999991</v>
      </c>
      <c r="G1779" s="34">
        <v>823654.14</v>
      </c>
      <c r="H1779" s="34">
        <v>823654.14</v>
      </c>
      <c r="I1779" s="34">
        <v>811178.05999999982</v>
      </c>
      <c r="J1779" s="34">
        <v>811178.05999999982</v>
      </c>
      <c r="K1779" s="34"/>
      <c r="L1779" s="34"/>
      <c r="M1779" s="34"/>
      <c r="N1779" s="34"/>
      <c r="O1779" s="34"/>
      <c r="P1779" s="34"/>
      <c r="Q1779" s="34"/>
      <c r="R1779" s="34"/>
      <c r="S1779" s="34"/>
    </row>
    <row r="1780" spans="2:19">
      <c r="B1780" s="5">
        <v>1955</v>
      </c>
      <c r="C1780" s="34">
        <v>1443087.71</v>
      </c>
      <c r="D1780" s="34">
        <v>1443087.71</v>
      </c>
      <c r="E1780" s="34">
        <v>995057.23</v>
      </c>
      <c r="F1780" s="34">
        <v>878424.46</v>
      </c>
      <c r="G1780" s="34">
        <v>866913.75</v>
      </c>
      <c r="H1780" s="34">
        <v>866913.75</v>
      </c>
      <c r="I1780" s="34">
        <v>860852.9300000004</v>
      </c>
      <c r="J1780" s="34">
        <v>860852.9300000004</v>
      </c>
      <c r="K1780" s="34"/>
      <c r="L1780" s="34"/>
      <c r="M1780" s="34"/>
      <c r="N1780" s="34"/>
      <c r="O1780" s="34"/>
      <c r="P1780" s="34"/>
      <c r="Q1780" s="34"/>
      <c r="R1780" s="34"/>
      <c r="S1780" s="34"/>
    </row>
    <row r="1781" spans="2:19">
      <c r="B1781" s="5">
        <v>1954</v>
      </c>
      <c r="C1781" s="34">
        <v>1065825.67</v>
      </c>
      <c r="D1781" s="34">
        <v>1065825.67</v>
      </c>
      <c r="E1781" s="34">
        <v>315708.87</v>
      </c>
      <c r="F1781" s="34">
        <v>260498.3899999999</v>
      </c>
      <c r="G1781" s="34">
        <v>260498.39</v>
      </c>
      <c r="H1781" s="34">
        <v>260498.39</v>
      </c>
      <c r="I1781" s="34">
        <v>188150.19999999998</v>
      </c>
      <c r="J1781" s="34">
        <v>188150.19999999998</v>
      </c>
      <c r="K1781" s="34"/>
      <c r="L1781" s="34"/>
      <c r="M1781" s="34"/>
      <c r="N1781" s="34"/>
      <c r="O1781" s="34"/>
      <c r="P1781" s="34"/>
      <c r="Q1781" s="34"/>
      <c r="R1781" s="34"/>
      <c r="S1781" s="34"/>
    </row>
    <row r="1782" spans="2:19">
      <c r="B1782" s="5">
        <v>1953</v>
      </c>
      <c r="C1782" s="34">
        <v>865217.62</v>
      </c>
      <c r="D1782" s="34">
        <v>865217.62</v>
      </c>
      <c r="E1782" s="34">
        <v>722915.7899999998</v>
      </c>
      <c r="F1782" s="34">
        <v>405308.35000000003</v>
      </c>
      <c r="G1782" s="34">
        <v>405308.35</v>
      </c>
      <c r="H1782" s="34">
        <v>405308.35</v>
      </c>
      <c r="I1782" s="34">
        <v>180528.77999999997</v>
      </c>
      <c r="J1782" s="34">
        <v>180528.77999999997</v>
      </c>
      <c r="K1782" s="34"/>
      <c r="L1782" s="34"/>
      <c r="M1782" s="34"/>
      <c r="N1782" s="34"/>
      <c r="O1782" s="34"/>
      <c r="P1782" s="34"/>
      <c r="Q1782" s="34"/>
      <c r="R1782" s="34"/>
      <c r="S1782" s="34"/>
    </row>
    <row r="1783" spans="2:19">
      <c r="B1783" s="5">
        <v>1952</v>
      </c>
      <c r="C1783" s="34">
        <v>718555.09000000008</v>
      </c>
      <c r="D1783" s="34">
        <v>718555.09000000008</v>
      </c>
      <c r="E1783" s="34">
        <v>450995.57000000007</v>
      </c>
      <c r="F1783" s="34">
        <v>217452.06000000006</v>
      </c>
      <c r="G1783" s="34">
        <v>217452.06</v>
      </c>
      <c r="H1783" s="34">
        <v>217452.06</v>
      </c>
      <c r="I1783" s="34">
        <v>216356.56000000003</v>
      </c>
      <c r="J1783" s="34">
        <v>216356.56000000003</v>
      </c>
      <c r="K1783" s="34"/>
      <c r="L1783" s="34"/>
      <c r="M1783" s="34"/>
      <c r="N1783" s="34"/>
      <c r="O1783" s="34"/>
      <c r="P1783" s="34"/>
      <c r="Q1783" s="34"/>
      <c r="R1783" s="34"/>
      <c r="S1783" s="34"/>
    </row>
    <row r="1784" spans="2:19">
      <c r="B1784" s="5">
        <v>1951</v>
      </c>
      <c r="C1784" s="34">
        <v>581462.51</v>
      </c>
      <c r="D1784" s="34">
        <v>581462.51</v>
      </c>
      <c r="E1784" s="34">
        <v>1317357.93</v>
      </c>
      <c r="F1784" s="34">
        <v>403619.62</v>
      </c>
      <c r="G1784" s="34">
        <v>329584.03999999998</v>
      </c>
      <c r="H1784" s="34">
        <v>329584.03999999998</v>
      </c>
      <c r="I1784" s="34">
        <v>329479.83</v>
      </c>
      <c r="J1784" s="34">
        <v>329479.83</v>
      </c>
      <c r="K1784" s="34"/>
      <c r="L1784" s="34"/>
      <c r="M1784" s="34"/>
      <c r="N1784" s="34"/>
      <c r="O1784" s="34"/>
      <c r="P1784" s="34"/>
      <c r="Q1784" s="34"/>
      <c r="R1784" s="34"/>
      <c r="S1784" s="34"/>
    </row>
    <row r="1785" spans="2:19">
      <c r="B1785" s="5">
        <v>1950</v>
      </c>
      <c r="C1785" s="34">
        <v>1012790.95</v>
      </c>
      <c r="D1785" s="34">
        <v>1012790.95</v>
      </c>
      <c r="E1785" s="34">
        <v>112622.48999999999</v>
      </c>
      <c r="F1785" s="34">
        <v>722612.38</v>
      </c>
      <c r="G1785" s="34">
        <v>722612.38</v>
      </c>
      <c r="H1785" s="34">
        <v>722612.38</v>
      </c>
      <c r="I1785" s="34">
        <v>638517.27999999991</v>
      </c>
      <c r="J1785" s="34">
        <v>638517.27999999991</v>
      </c>
      <c r="K1785" s="34"/>
      <c r="L1785" s="34"/>
      <c r="M1785" s="34"/>
      <c r="N1785" s="34"/>
      <c r="O1785" s="34"/>
      <c r="P1785" s="34"/>
      <c r="Q1785" s="34"/>
      <c r="R1785" s="34"/>
      <c r="S1785" s="34"/>
    </row>
    <row r="1786" spans="2:19">
      <c r="B1786" s="5">
        <v>1949</v>
      </c>
      <c r="C1786" s="34">
        <v>583722.47</v>
      </c>
      <c r="D1786" s="34">
        <v>583722.47</v>
      </c>
      <c r="E1786" s="34">
        <v>129040.31</v>
      </c>
      <c r="F1786" s="34">
        <v>119204.90000000001</v>
      </c>
      <c r="G1786" s="34">
        <v>129037.55</v>
      </c>
      <c r="H1786" s="34">
        <v>129037.55</v>
      </c>
      <c r="I1786" s="34">
        <v>119158.38</v>
      </c>
      <c r="J1786" s="34">
        <v>119158.38</v>
      </c>
      <c r="K1786" s="34"/>
      <c r="L1786" s="34"/>
      <c r="M1786" s="34"/>
      <c r="N1786" s="34"/>
      <c r="O1786" s="34"/>
      <c r="P1786" s="34"/>
      <c r="Q1786" s="34"/>
      <c r="R1786" s="34"/>
      <c r="S1786" s="34"/>
    </row>
    <row r="1787" spans="2:19">
      <c r="B1787" s="5">
        <v>1948</v>
      </c>
      <c r="C1787" s="34">
        <v>757064.66</v>
      </c>
      <c r="D1787" s="34">
        <v>757064.66</v>
      </c>
      <c r="E1787" s="34">
        <v>23043.3</v>
      </c>
      <c r="F1787" s="34">
        <v>43161.61</v>
      </c>
      <c r="G1787" s="34">
        <v>43161.61</v>
      </c>
      <c r="H1787" s="34">
        <v>43161.61</v>
      </c>
      <c r="I1787" s="34">
        <v>37226.159999999996</v>
      </c>
      <c r="J1787" s="34">
        <v>37226.159999999996</v>
      </c>
      <c r="K1787" s="34"/>
      <c r="L1787" s="34"/>
      <c r="M1787" s="34"/>
      <c r="N1787" s="34"/>
      <c r="O1787" s="34"/>
      <c r="P1787" s="34"/>
      <c r="Q1787" s="34"/>
      <c r="R1787" s="34"/>
      <c r="S1787" s="34"/>
    </row>
    <row r="1788" spans="2:19">
      <c r="B1788" s="5">
        <v>1947</v>
      </c>
      <c r="C1788" s="34">
        <v>0</v>
      </c>
      <c r="D1788" s="34">
        <v>0</v>
      </c>
      <c r="E1788" s="34">
        <v>0</v>
      </c>
      <c r="F1788" s="34">
        <v>0</v>
      </c>
      <c r="G1788" s="34">
        <v>0</v>
      </c>
      <c r="H1788" s="34">
        <v>0</v>
      </c>
      <c r="I1788" s="34">
        <v>0</v>
      </c>
      <c r="J1788" s="34">
        <v>0</v>
      </c>
      <c r="K1788" s="34"/>
      <c r="L1788" s="34"/>
      <c r="M1788" s="34"/>
      <c r="N1788" s="34"/>
      <c r="O1788" s="34"/>
      <c r="P1788" s="34"/>
      <c r="Q1788" s="34"/>
      <c r="R1788" s="34"/>
      <c r="S1788" s="34"/>
    </row>
    <row r="1789" spans="2:19">
      <c r="B1789" s="5">
        <v>1946</v>
      </c>
      <c r="C1789" s="34">
        <v>0</v>
      </c>
      <c r="D1789" s="34">
        <v>0</v>
      </c>
      <c r="E1789" s="34">
        <v>0</v>
      </c>
      <c r="F1789" s="34">
        <v>0</v>
      </c>
      <c r="G1789" s="34">
        <v>0</v>
      </c>
      <c r="H1789" s="34">
        <v>0</v>
      </c>
      <c r="I1789" s="34">
        <v>0</v>
      </c>
      <c r="J1789" s="34">
        <v>0</v>
      </c>
      <c r="K1789" s="34"/>
      <c r="L1789" s="34"/>
      <c r="M1789" s="34"/>
      <c r="N1789" s="34"/>
      <c r="O1789" s="34"/>
      <c r="P1789" s="34"/>
      <c r="Q1789" s="34"/>
      <c r="R1789" s="34"/>
      <c r="S1789" s="34"/>
    </row>
    <row r="1790" spans="2:19">
      <c r="B1790" s="5">
        <v>1945</v>
      </c>
      <c r="C1790" s="34">
        <v>0</v>
      </c>
      <c r="D1790" s="34">
        <v>0</v>
      </c>
      <c r="E1790" s="34">
        <v>0</v>
      </c>
      <c r="F1790" s="34">
        <v>0</v>
      </c>
      <c r="G1790" s="34">
        <v>0</v>
      </c>
      <c r="H1790" s="34">
        <v>0</v>
      </c>
      <c r="I1790" s="34">
        <v>0</v>
      </c>
      <c r="J1790" s="34">
        <v>0</v>
      </c>
      <c r="K1790" s="34"/>
      <c r="L1790" s="34"/>
      <c r="M1790" s="34"/>
      <c r="N1790" s="34"/>
      <c r="O1790" s="34"/>
      <c r="P1790" s="34"/>
      <c r="Q1790" s="34"/>
      <c r="R1790" s="34"/>
      <c r="S1790" s="34"/>
    </row>
    <row r="1791" spans="2:19">
      <c r="B1791" s="5">
        <v>1944</v>
      </c>
      <c r="C1791" s="34">
        <v>50821.9</v>
      </c>
      <c r="D1791" s="34">
        <v>50821.9</v>
      </c>
      <c r="E1791" s="34">
        <v>50821.9</v>
      </c>
      <c r="F1791" s="34">
        <v>50821.9</v>
      </c>
      <c r="G1791" s="34">
        <v>35778.46</v>
      </c>
      <c r="H1791" s="34">
        <v>35778.46</v>
      </c>
      <c r="I1791" s="34">
        <v>4707.75</v>
      </c>
      <c r="J1791" s="34">
        <v>4707.75</v>
      </c>
      <c r="K1791" s="34"/>
      <c r="L1791" s="34"/>
      <c r="M1791" s="34"/>
      <c r="N1791" s="34"/>
      <c r="O1791" s="34"/>
      <c r="P1791" s="34"/>
      <c r="Q1791" s="34"/>
      <c r="R1791" s="34"/>
      <c r="S1791" s="34"/>
    </row>
    <row r="1792" spans="2:19">
      <c r="B1792" s="5">
        <v>1943</v>
      </c>
      <c r="C1792" s="34">
        <v>0</v>
      </c>
      <c r="D1792" s="34">
        <v>0</v>
      </c>
      <c r="E1792" s="34">
        <v>0</v>
      </c>
      <c r="F1792" s="34">
        <v>0</v>
      </c>
      <c r="G1792" s="34">
        <v>0</v>
      </c>
      <c r="H1792" s="34">
        <v>0</v>
      </c>
      <c r="I1792" s="34">
        <v>0</v>
      </c>
      <c r="J1792" s="34">
        <v>0</v>
      </c>
      <c r="K1792" s="34"/>
      <c r="L1792" s="34"/>
      <c r="M1792" s="34"/>
      <c r="N1792" s="34"/>
      <c r="O1792" s="34"/>
      <c r="P1792" s="34"/>
      <c r="Q1792" s="34"/>
      <c r="R1792" s="34"/>
      <c r="S1792" s="34"/>
    </row>
    <row r="1793" spans="1:19">
      <c r="B1793" s="5">
        <v>1942</v>
      </c>
      <c r="C1793" s="34">
        <v>0</v>
      </c>
      <c r="D1793" s="34">
        <v>0</v>
      </c>
      <c r="E1793" s="34">
        <v>0</v>
      </c>
      <c r="F1793" s="34">
        <v>0</v>
      </c>
      <c r="G1793" s="34">
        <v>0</v>
      </c>
      <c r="H1793" s="34">
        <v>0</v>
      </c>
      <c r="I1793" s="34">
        <v>0</v>
      </c>
      <c r="J1793" s="34">
        <v>0</v>
      </c>
      <c r="K1793" s="34"/>
      <c r="L1793" s="34"/>
      <c r="M1793" s="34"/>
      <c r="N1793" s="34"/>
      <c r="O1793" s="34"/>
      <c r="P1793" s="34"/>
      <c r="Q1793" s="34"/>
      <c r="R1793" s="34"/>
      <c r="S1793" s="34"/>
    </row>
    <row r="1794" spans="1:19">
      <c r="B1794" s="5">
        <v>1941</v>
      </c>
      <c r="C1794" s="34">
        <v>0</v>
      </c>
      <c r="D1794" s="34">
        <v>0</v>
      </c>
      <c r="E1794" s="34">
        <v>0</v>
      </c>
      <c r="F1794" s="34">
        <v>0</v>
      </c>
      <c r="G1794" s="34">
        <v>0</v>
      </c>
      <c r="H1794" s="34">
        <v>0</v>
      </c>
      <c r="I1794" s="34">
        <v>0</v>
      </c>
      <c r="J1794" s="34">
        <v>0</v>
      </c>
      <c r="K1794" s="34"/>
      <c r="L1794" s="34"/>
      <c r="M1794" s="34"/>
      <c r="N1794" s="34"/>
      <c r="O1794" s="34"/>
      <c r="P1794" s="34"/>
      <c r="Q1794" s="34"/>
      <c r="R1794" s="34"/>
      <c r="S1794" s="34"/>
    </row>
    <row r="1795" spans="1:19">
      <c r="B1795" s="5">
        <v>1940</v>
      </c>
      <c r="C1795" s="34">
        <v>0</v>
      </c>
      <c r="D1795" s="34">
        <v>0</v>
      </c>
      <c r="E1795" s="34">
        <v>293865.52</v>
      </c>
      <c r="F1795" s="34">
        <v>235092.42</v>
      </c>
      <c r="G1795" s="34">
        <v>235092.42</v>
      </c>
      <c r="H1795" s="34">
        <v>235092.42</v>
      </c>
      <c r="I1795" s="34">
        <v>235092.42</v>
      </c>
      <c r="J1795" s="34">
        <v>235092.42</v>
      </c>
      <c r="K1795" s="34"/>
      <c r="L1795" s="34"/>
      <c r="M1795" s="34"/>
      <c r="N1795" s="34"/>
      <c r="O1795" s="34"/>
      <c r="P1795" s="34"/>
      <c r="Q1795" s="34"/>
      <c r="R1795" s="34"/>
      <c r="S1795" s="34"/>
    </row>
    <row r="1796" spans="1:19">
      <c r="B1796" s="5">
        <v>1939</v>
      </c>
      <c r="C1796" s="34">
        <v>0</v>
      </c>
      <c r="D1796" s="34">
        <v>0</v>
      </c>
      <c r="E1796" s="34">
        <v>6632.99</v>
      </c>
      <c r="F1796" s="34">
        <v>395.73999999999978</v>
      </c>
      <c r="G1796" s="34">
        <v>395.74</v>
      </c>
      <c r="H1796" s="34">
        <v>395.74</v>
      </c>
      <c r="I1796" s="34">
        <v>395.74</v>
      </c>
      <c r="J1796" s="34">
        <v>395.74</v>
      </c>
      <c r="K1796" s="34"/>
      <c r="L1796" s="34"/>
      <c r="M1796" s="34"/>
      <c r="N1796" s="34"/>
      <c r="O1796" s="34"/>
      <c r="P1796" s="34"/>
      <c r="Q1796" s="34"/>
      <c r="R1796" s="34"/>
      <c r="S1796" s="34"/>
    </row>
    <row r="1797" spans="1:19">
      <c r="B1797" s="5">
        <v>1938</v>
      </c>
      <c r="C1797" s="34">
        <v>1887.69</v>
      </c>
      <c r="D1797" s="34">
        <v>1887.69</v>
      </c>
      <c r="E1797" s="34">
        <v>1887.69</v>
      </c>
      <c r="F1797" s="34">
        <v>1887.69</v>
      </c>
      <c r="G1797" s="34">
        <v>1887.69</v>
      </c>
      <c r="H1797" s="34">
        <v>1887.69</v>
      </c>
      <c r="I1797" s="34">
        <v>1887.69</v>
      </c>
      <c r="J1797" s="34">
        <v>1887.69</v>
      </c>
      <c r="K1797" s="34"/>
      <c r="L1797" s="34"/>
      <c r="M1797" s="34"/>
      <c r="N1797" s="34"/>
      <c r="O1797" s="34"/>
      <c r="P1797" s="34"/>
      <c r="Q1797" s="34"/>
      <c r="R1797" s="34"/>
      <c r="S1797" s="34"/>
    </row>
    <row r="1798" spans="1:19">
      <c r="B1798" s="5">
        <v>1937</v>
      </c>
      <c r="C1798" s="34">
        <v>1683.17</v>
      </c>
      <c r="D1798" s="34">
        <v>1683.17</v>
      </c>
      <c r="E1798" s="34">
        <v>13814.539999999999</v>
      </c>
      <c r="F1798" s="34">
        <v>1683.17</v>
      </c>
      <c r="G1798" s="34">
        <v>1683.17</v>
      </c>
      <c r="H1798" s="34">
        <v>1683.17</v>
      </c>
      <c r="I1798" s="34">
        <v>1683.17</v>
      </c>
      <c r="J1798" s="34">
        <v>1683.17</v>
      </c>
      <c r="K1798" s="34"/>
      <c r="L1798" s="34"/>
      <c r="M1798" s="34"/>
      <c r="N1798" s="34"/>
      <c r="O1798" s="34"/>
      <c r="P1798" s="34"/>
      <c r="Q1798" s="34"/>
      <c r="R1798" s="34"/>
      <c r="S1798" s="34"/>
    </row>
    <row r="1799" spans="1:19">
      <c r="B1799" s="5">
        <v>1936</v>
      </c>
      <c r="C1799" s="34">
        <v>13307.349999999999</v>
      </c>
      <c r="D1799" s="34">
        <v>13307.349999999999</v>
      </c>
      <c r="E1799" s="34">
        <v>2454.1999999999998</v>
      </c>
      <c r="F1799" s="34">
        <v>13307.349999999999</v>
      </c>
      <c r="G1799" s="34">
        <v>13307.35</v>
      </c>
      <c r="H1799" s="34">
        <v>13307.35</v>
      </c>
      <c r="I1799" s="34">
        <v>13307.349999999999</v>
      </c>
      <c r="J1799" s="34">
        <v>13307.349999999999</v>
      </c>
      <c r="K1799" s="34"/>
      <c r="L1799" s="34"/>
      <c r="M1799" s="34"/>
      <c r="N1799" s="34"/>
      <c r="O1799" s="34"/>
      <c r="P1799" s="34"/>
      <c r="Q1799" s="34"/>
      <c r="R1799" s="34"/>
      <c r="S1799" s="34"/>
    </row>
    <row r="1800" spans="1:19">
      <c r="B1800" s="5">
        <v>1935</v>
      </c>
      <c r="C1800" s="34">
        <v>0</v>
      </c>
      <c r="D1800" s="34">
        <v>0</v>
      </c>
      <c r="E1800" s="34">
        <v>195835.02</v>
      </c>
      <c r="F1800" s="34">
        <v>0</v>
      </c>
      <c r="G1800" s="34">
        <v>97917.51</v>
      </c>
      <c r="H1800" s="34">
        <v>97917.51</v>
      </c>
      <c r="I1800" s="34">
        <v>0</v>
      </c>
      <c r="J1800" s="34">
        <v>0</v>
      </c>
      <c r="K1800" s="34"/>
      <c r="L1800" s="34"/>
      <c r="M1800" s="34"/>
      <c r="N1800" s="34"/>
      <c r="O1800" s="34"/>
      <c r="P1800" s="34"/>
      <c r="Q1800" s="34"/>
      <c r="R1800" s="34"/>
      <c r="S1800" s="34"/>
    </row>
    <row r="1801" spans="1:19">
      <c r="B1801" s="5">
        <v>1934</v>
      </c>
      <c r="C1801" s="34">
        <v>0</v>
      </c>
      <c r="D1801" s="34">
        <v>0</v>
      </c>
      <c r="E1801" s="34">
        <v>0</v>
      </c>
      <c r="F1801" s="34">
        <v>0</v>
      </c>
      <c r="G1801" s="34">
        <v>0</v>
      </c>
      <c r="H1801" s="34">
        <v>0</v>
      </c>
      <c r="I1801" s="34">
        <v>0</v>
      </c>
      <c r="J1801" s="34">
        <v>0</v>
      </c>
      <c r="K1801" s="34"/>
      <c r="L1801" s="34"/>
      <c r="M1801" s="34"/>
      <c r="N1801" s="34"/>
      <c r="O1801" s="34"/>
      <c r="P1801" s="34"/>
      <c r="Q1801" s="34"/>
      <c r="R1801" s="34"/>
      <c r="S1801" s="34"/>
    </row>
    <row r="1802" spans="1:19">
      <c r="B1802" s="5">
        <v>1933</v>
      </c>
      <c r="C1802" s="34">
        <v>0</v>
      </c>
      <c r="D1802" s="34">
        <v>0</v>
      </c>
      <c r="E1802" s="34">
        <v>0</v>
      </c>
      <c r="F1802" s="34">
        <v>0</v>
      </c>
      <c r="G1802" s="34">
        <v>0</v>
      </c>
      <c r="H1802" s="34">
        <v>0</v>
      </c>
      <c r="I1802" s="34">
        <v>0</v>
      </c>
      <c r="J1802" s="34">
        <v>0</v>
      </c>
      <c r="K1802" s="34"/>
      <c r="L1802" s="34"/>
      <c r="M1802" s="34"/>
      <c r="N1802" s="34"/>
      <c r="O1802" s="34"/>
      <c r="P1802" s="34"/>
      <c r="Q1802" s="34"/>
      <c r="R1802" s="34"/>
      <c r="S1802" s="34"/>
    </row>
    <row r="1803" spans="1:19">
      <c r="B1803" s="5">
        <v>1932</v>
      </c>
      <c r="C1803" s="34">
        <v>65.959999999999994</v>
      </c>
      <c r="D1803" s="34">
        <v>65.959999999999994</v>
      </c>
      <c r="E1803" s="34">
        <v>65.959999999999994</v>
      </c>
      <c r="F1803" s="34">
        <v>65.959999999999994</v>
      </c>
      <c r="G1803" s="34">
        <v>65.959999999999994</v>
      </c>
      <c r="H1803" s="34">
        <v>65.959999999999994</v>
      </c>
      <c r="I1803" s="34">
        <v>65.959999999999994</v>
      </c>
      <c r="J1803" s="34">
        <v>65.959999999999994</v>
      </c>
      <c r="K1803" s="34"/>
      <c r="L1803" s="34"/>
      <c r="M1803" s="34"/>
      <c r="N1803" s="34"/>
      <c r="O1803" s="34"/>
      <c r="P1803" s="34"/>
      <c r="Q1803" s="34"/>
      <c r="R1803" s="34"/>
      <c r="S1803" s="34"/>
    </row>
    <row r="1804" spans="1:19">
      <c r="B1804" s="5">
        <v>1931</v>
      </c>
      <c r="C1804" s="34">
        <v>0</v>
      </c>
      <c r="D1804" s="34">
        <v>0</v>
      </c>
      <c r="E1804" s="34">
        <v>0</v>
      </c>
      <c r="F1804" s="34">
        <v>0</v>
      </c>
      <c r="G1804" s="34">
        <v>0</v>
      </c>
      <c r="H1804" s="34">
        <v>0</v>
      </c>
      <c r="I1804" s="34">
        <v>0</v>
      </c>
      <c r="J1804" s="34">
        <v>0</v>
      </c>
      <c r="K1804" s="34"/>
      <c r="L1804" s="34"/>
      <c r="M1804" s="34"/>
      <c r="N1804" s="34"/>
      <c r="O1804" s="34"/>
      <c r="P1804" s="34"/>
      <c r="Q1804" s="34"/>
      <c r="R1804" s="34"/>
      <c r="S1804" s="34"/>
    </row>
    <row r="1805" spans="1:19">
      <c r="B1805" s="5">
        <v>1930</v>
      </c>
      <c r="C1805" s="34">
        <v>2416.3699997663498</v>
      </c>
      <c r="D1805" s="34">
        <v>2416.3699996471405</v>
      </c>
      <c r="E1805" s="34">
        <v>14101.939999818802</v>
      </c>
      <c r="F1805" s="34">
        <v>2416.3700001239777</v>
      </c>
      <c r="G1805" s="34">
        <v>2416.3699999451637</v>
      </c>
      <c r="H1805" s="34">
        <v>2416.3700000047684</v>
      </c>
      <c r="I1805" s="34">
        <v>1974.0999999046326</v>
      </c>
      <c r="J1805" s="34">
        <v>1974.0999999642372</v>
      </c>
      <c r="K1805" s="34"/>
      <c r="L1805" s="34"/>
      <c r="M1805" s="34"/>
      <c r="N1805" s="34"/>
      <c r="O1805" s="34"/>
      <c r="P1805" s="34"/>
      <c r="Q1805" s="34"/>
      <c r="R1805" s="34"/>
      <c r="S1805" s="34"/>
    </row>
    <row r="1806" spans="1:19" ht="89.25">
      <c r="A1806" s="63" t="s">
        <v>199</v>
      </c>
      <c r="B1806" s="6" t="s">
        <v>181</v>
      </c>
      <c r="C1806" s="7">
        <f>SUM(C1729:C1805)</f>
        <v>655339567.38999999</v>
      </c>
      <c r="D1806" s="7">
        <f>SUM(D1728:D1805)</f>
        <v>685674134.79000008</v>
      </c>
      <c r="E1806" s="7">
        <f>SUM(E1727:E1805)</f>
        <v>622511804.77999997</v>
      </c>
      <c r="F1806" s="7">
        <f>SUM(F1726:F1805)</f>
        <v>403579279.32999998</v>
      </c>
      <c r="G1806" s="7">
        <f>SUM(G1725:G1805)</f>
        <v>409607798.60999995</v>
      </c>
      <c r="H1806" s="7">
        <f>SUM(H1719:H1805)</f>
        <v>437862566.87</v>
      </c>
      <c r="I1806" s="7">
        <f>SUM(I1719:I1805)</f>
        <v>429207838.89999986</v>
      </c>
      <c r="J1806" s="7">
        <f t="shared" ref="J1806" si="33">SUM(J1719:J1805)</f>
        <v>444842160.34999985</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v>0</v>
      </c>
      <c r="K1817" s="34"/>
      <c r="L1817" s="34"/>
      <c r="M1817" s="34"/>
      <c r="N1817" s="34"/>
      <c r="O1817" s="34"/>
      <c r="P1817" s="34"/>
      <c r="Q1817" s="34"/>
      <c r="R1817" s="34"/>
      <c r="S1817" s="34"/>
    </row>
    <row r="1818" spans="1:19">
      <c r="B1818" s="5">
        <v>2012</v>
      </c>
      <c r="C1818" s="33"/>
      <c r="D1818" s="33"/>
      <c r="E1818" s="33"/>
      <c r="F1818" s="33"/>
      <c r="G1818" s="33"/>
      <c r="H1818" s="33"/>
      <c r="I1818" s="34">
        <v>10287.98</v>
      </c>
      <c r="J1818" s="34">
        <v>10287.98</v>
      </c>
      <c r="K1818" s="34"/>
      <c r="L1818" s="34"/>
      <c r="M1818" s="34"/>
      <c r="N1818" s="34"/>
      <c r="O1818" s="34"/>
      <c r="P1818" s="34"/>
      <c r="Q1818" s="34"/>
      <c r="R1818" s="34"/>
      <c r="S1818" s="34"/>
    </row>
    <row r="1819" spans="1:19">
      <c r="B1819" s="5">
        <v>2011</v>
      </c>
      <c r="C1819" s="33"/>
      <c r="D1819" s="33"/>
      <c r="E1819" s="33"/>
      <c r="F1819" s="33"/>
      <c r="G1819" s="33"/>
      <c r="H1819" s="34">
        <v>103602</v>
      </c>
      <c r="I1819" s="34">
        <v>109814.81</v>
      </c>
      <c r="J1819" s="34">
        <v>109814.81</v>
      </c>
      <c r="K1819" s="34"/>
      <c r="L1819" s="34"/>
      <c r="M1819" s="34"/>
      <c r="N1819" s="34"/>
      <c r="O1819" s="34"/>
      <c r="P1819" s="34"/>
      <c r="Q1819" s="34"/>
      <c r="R1819" s="34"/>
      <c r="S1819" s="34"/>
    </row>
    <row r="1820" spans="1:19">
      <c r="B1820" s="5">
        <v>2010</v>
      </c>
      <c r="C1820" s="33"/>
      <c r="D1820" s="33"/>
      <c r="E1820" s="33"/>
      <c r="F1820" s="33"/>
      <c r="G1820" s="34">
        <v>240278.99</v>
      </c>
      <c r="H1820" s="34">
        <v>271407.56</v>
      </c>
      <c r="I1820" s="34">
        <v>271407.56</v>
      </c>
      <c r="J1820" s="34">
        <v>271407.56</v>
      </c>
      <c r="K1820" s="34"/>
      <c r="L1820" s="34"/>
      <c r="M1820" s="34"/>
      <c r="N1820" s="34"/>
      <c r="O1820" s="34"/>
      <c r="P1820" s="34"/>
      <c r="Q1820" s="34"/>
      <c r="R1820" s="34"/>
      <c r="S1820" s="34"/>
    </row>
    <row r="1821" spans="1:19">
      <c r="B1821" s="5">
        <v>2009</v>
      </c>
      <c r="C1821" s="33"/>
      <c r="D1821" s="33"/>
      <c r="E1821" s="33"/>
      <c r="F1821" s="34">
        <v>0</v>
      </c>
      <c r="G1821" s="34">
        <v>0</v>
      </c>
      <c r="H1821" s="34">
        <v>0</v>
      </c>
      <c r="I1821" s="34">
        <v>0</v>
      </c>
      <c r="J1821" s="34">
        <v>0</v>
      </c>
      <c r="K1821" s="34"/>
      <c r="L1821" s="34"/>
      <c r="M1821" s="34"/>
      <c r="N1821" s="34"/>
      <c r="O1821" s="34"/>
      <c r="P1821" s="34"/>
      <c r="Q1821" s="34"/>
      <c r="R1821" s="34"/>
      <c r="S1821" s="34"/>
    </row>
    <row r="1822" spans="1:19">
      <c r="B1822" s="5">
        <v>2008</v>
      </c>
      <c r="C1822" s="33"/>
      <c r="D1822" s="33"/>
      <c r="E1822" s="34">
        <v>5193</v>
      </c>
      <c r="F1822" s="34">
        <v>2003.5</v>
      </c>
      <c r="G1822" s="34">
        <v>2003.5</v>
      </c>
      <c r="H1822" s="34">
        <v>2003.5</v>
      </c>
      <c r="I1822" s="34">
        <v>2003.5</v>
      </c>
      <c r="J1822" s="34">
        <v>2003.5</v>
      </c>
      <c r="K1822" s="34"/>
      <c r="L1822" s="34"/>
      <c r="M1822" s="34"/>
      <c r="N1822" s="34"/>
      <c r="O1822" s="34"/>
      <c r="P1822" s="34"/>
      <c r="Q1822" s="34"/>
      <c r="R1822" s="34"/>
      <c r="S1822" s="34"/>
    </row>
    <row r="1823" spans="1:19">
      <c r="B1823" s="5">
        <v>2007</v>
      </c>
      <c r="C1823" s="33"/>
      <c r="D1823" s="34">
        <v>326303.95</v>
      </c>
      <c r="E1823" s="34">
        <v>326303.95</v>
      </c>
      <c r="F1823" s="34">
        <v>180019.45999999993</v>
      </c>
      <c r="G1823" s="34">
        <v>137821.34</v>
      </c>
      <c r="H1823" s="34">
        <v>137821.34</v>
      </c>
      <c r="I1823" s="34">
        <v>137821.34</v>
      </c>
      <c r="J1823" s="34">
        <v>137821.34</v>
      </c>
      <c r="K1823" s="34"/>
      <c r="L1823" s="34"/>
      <c r="M1823" s="34"/>
      <c r="N1823" s="34"/>
      <c r="O1823" s="34"/>
      <c r="P1823" s="34"/>
      <c r="Q1823" s="34"/>
      <c r="R1823" s="34"/>
      <c r="S1823" s="34"/>
    </row>
    <row r="1824" spans="1:19">
      <c r="B1824" s="5">
        <v>2006</v>
      </c>
      <c r="C1824" s="34">
        <v>326481.87</v>
      </c>
      <c r="D1824" s="34">
        <v>346271.16000000003</v>
      </c>
      <c r="E1824" s="34">
        <v>346271.16000000003</v>
      </c>
      <c r="F1824" s="34">
        <v>23198.020000000019</v>
      </c>
      <c r="G1824" s="34">
        <v>23198.02</v>
      </c>
      <c r="H1824" s="34">
        <v>23198.02</v>
      </c>
      <c r="I1824" s="34">
        <v>23198.02</v>
      </c>
      <c r="J1824" s="34">
        <v>23198.02</v>
      </c>
      <c r="K1824" s="34"/>
      <c r="L1824" s="34"/>
      <c r="M1824" s="34"/>
      <c r="N1824" s="34"/>
      <c r="O1824" s="34"/>
      <c r="P1824" s="34"/>
      <c r="Q1824" s="34"/>
      <c r="R1824" s="34"/>
      <c r="S1824" s="34"/>
    </row>
    <row r="1825" spans="2:19">
      <c r="B1825" s="5">
        <v>2005</v>
      </c>
      <c r="C1825" s="34">
        <v>22055.49</v>
      </c>
      <c r="D1825" s="34">
        <v>22055.489999999998</v>
      </c>
      <c r="E1825" s="34">
        <v>22055.489999999998</v>
      </c>
      <c r="F1825" s="34">
        <v>14294.579999999998</v>
      </c>
      <c r="G1825" s="34">
        <v>6808.18</v>
      </c>
      <c r="H1825" s="34">
        <v>6808.18</v>
      </c>
      <c r="I1825" s="34">
        <v>6808.18</v>
      </c>
      <c r="J1825" s="34">
        <v>6808.18</v>
      </c>
      <c r="K1825" s="34"/>
      <c r="L1825" s="34"/>
      <c r="M1825" s="34"/>
      <c r="N1825" s="34"/>
      <c r="O1825" s="34"/>
      <c r="P1825" s="34"/>
      <c r="Q1825" s="34"/>
      <c r="R1825" s="34"/>
      <c r="S1825" s="34"/>
    </row>
    <row r="1826" spans="2:19">
      <c r="B1826" s="5">
        <v>2004</v>
      </c>
      <c r="C1826" s="34">
        <v>19946.36</v>
      </c>
      <c r="D1826" s="34">
        <v>19946.36</v>
      </c>
      <c r="E1826" s="34">
        <v>28834.639999999999</v>
      </c>
      <c r="F1826" s="34">
        <v>5484.7600000000093</v>
      </c>
      <c r="G1826" s="34">
        <v>2484.7600000000002</v>
      </c>
      <c r="H1826" s="34">
        <v>2484.7600000000002</v>
      </c>
      <c r="I1826" s="34">
        <v>2484.7600000000002</v>
      </c>
      <c r="J1826" s="34">
        <v>2484.7600000000002</v>
      </c>
      <c r="K1826" s="34"/>
      <c r="L1826" s="34"/>
      <c r="M1826" s="34"/>
      <c r="N1826" s="34"/>
      <c r="O1826" s="34"/>
      <c r="P1826" s="34"/>
      <c r="Q1826" s="34"/>
      <c r="R1826" s="34"/>
      <c r="S1826" s="34"/>
    </row>
    <row r="1827" spans="2:19">
      <c r="B1827" s="5">
        <v>2003</v>
      </c>
      <c r="C1827" s="34">
        <v>86122.66</v>
      </c>
      <c r="D1827" s="34">
        <v>86122.66</v>
      </c>
      <c r="E1827" s="34">
        <v>86122.66</v>
      </c>
      <c r="F1827" s="34">
        <v>40792.28</v>
      </c>
      <c r="G1827" s="34">
        <v>40792.28</v>
      </c>
      <c r="H1827" s="34">
        <v>40792.28</v>
      </c>
      <c r="I1827" s="34">
        <v>40792.28</v>
      </c>
      <c r="J1827" s="34">
        <v>40792.28</v>
      </c>
      <c r="K1827" s="34"/>
      <c r="L1827" s="34"/>
      <c r="M1827" s="34"/>
      <c r="N1827" s="34"/>
      <c r="O1827" s="34"/>
      <c r="P1827" s="34"/>
      <c r="Q1827" s="34"/>
      <c r="R1827" s="34"/>
      <c r="S1827" s="34"/>
    </row>
    <row r="1828" spans="2:19">
      <c r="B1828" s="5">
        <v>2002</v>
      </c>
      <c r="C1828" s="34">
        <v>342002.96</v>
      </c>
      <c r="D1828" s="34">
        <v>342002.96</v>
      </c>
      <c r="E1828" s="34">
        <v>342002.95999999996</v>
      </c>
      <c r="F1828" s="34">
        <v>138851.73999999996</v>
      </c>
      <c r="G1828" s="34">
        <v>138851.74</v>
      </c>
      <c r="H1828" s="34">
        <v>129346.22999999998</v>
      </c>
      <c r="I1828" s="34">
        <v>129346.22999999998</v>
      </c>
      <c r="J1828" s="34">
        <v>129346.22999999998</v>
      </c>
      <c r="K1828" s="34"/>
      <c r="L1828" s="34"/>
      <c r="M1828" s="34"/>
      <c r="N1828" s="34"/>
      <c r="O1828" s="34"/>
      <c r="P1828" s="34"/>
      <c r="Q1828" s="34"/>
      <c r="R1828" s="34"/>
      <c r="S1828" s="34"/>
    </row>
    <row r="1829" spans="2:19">
      <c r="B1829" s="5">
        <v>2001</v>
      </c>
      <c r="C1829" s="34">
        <v>26078.26</v>
      </c>
      <c r="D1829" s="34">
        <v>26078.26</v>
      </c>
      <c r="E1829" s="34">
        <v>26078.26</v>
      </c>
      <c r="F1829" s="34">
        <v>14306.46</v>
      </c>
      <c r="G1829" s="34">
        <v>14306.46</v>
      </c>
      <c r="H1829" s="34">
        <v>14306.46</v>
      </c>
      <c r="I1829" s="34">
        <v>14306.46</v>
      </c>
      <c r="J1829" s="34">
        <v>14306.46</v>
      </c>
      <c r="K1829" s="34"/>
      <c r="L1829" s="34"/>
      <c r="M1829" s="34"/>
      <c r="N1829" s="34"/>
      <c r="O1829" s="34"/>
      <c r="P1829" s="34"/>
      <c r="Q1829" s="34"/>
      <c r="R1829" s="34"/>
      <c r="S1829" s="34"/>
    </row>
    <row r="1830" spans="2:19">
      <c r="B1830" s="5">
        <v>2000</v>
      </c>
      <c r="C1830" s="34">
        <v>43740.95</v>
      </c>
      <c r="D1830" s="34">
        <v>43740.95</v>
      </c>
      <c r="E1830" s="34">
        <v>40865.699999999997</v>
      </c>
      <c r="F1830" s="34">
        <v>20543.629999999997</v>
      </c>
      <c r="G1830" s="34">
        <v>20543.63</v>
      </c>
      <c r="H1830" s="34">
        <v>20543.63</v>
      </c>
      <c r="I1830" s="34">
        <v>20543.63</v>
      </c>
      <c r="J1830" s="34">
        <v>20543.63</v>
      </c>
      <c r="K1830" s="34"/>
      <c r="L1830" s="34"/>
      <c r="M1830" s="34"/>
      <c r="N1830" s="34"/>
      <c r="O1830" s="34"/>
      <c r="P1830" s="34"/>
      <c r="Q1830" s="34"/>
      <c r="R1830" s="34"/>
      <c r="S1830" s="34"/>
    </row>
    <row r="1831" spans="2:19">
      <c r="B1831" s="5">
        <v>1999</v>
      </c>
      <c r="C1831" s="34">
        <v>3327.21</v>
      </c>
      <c r="D1831" s="34">
        <v>3327.21</v>
      </c>
      <c r="E1831" s="34">
        <v>3327.21</v>
      </c>
      <c r="F1831" s="34">
        <v>0</v>
      </c>
      <c r="G1831" s="34">
        <v>0</v>
      </c>
      <c r="H1831" s="34">
        <v>0</v>
      </c>
      <c r="I1831" s="34">
        <v>0</v>
      </c>
      <c r="J1831" s="34">
        <v>0</v>
      </c>
      <c r="K1831" s="34"/>
      <c r="L1831" s="34"/>
      <c r="M1831" s="34"/>
      <c r="N1831" s="34"/>
      <c r="O1831" s="34"/>
      <c r="P1831" s="34"/>
      <c r="Q1831" s="34"/>
      <c r="R1831" s="34"/>
      <c r="S1831" s="34"/>
    </row>
    <row r="1832" spans="2:19">
      <c r="B1832" s="5">
        <v>1998</v>
      </c>
      <c r="C1832" s="34">
        <v>695958.5</v>
      </c>
      <c r="D1832" s="34">
        <v>695958.5</v>
      </c>
      <c r="E1832" s="34">
        <v>472759.43</v>
      </c>
      <c r="F1832" s="34">
        <v>408059.72</v>
      </c>
      <c r="G1832" s="34">
        <v>408059.72</v>
      </c>
      <c r="H1832" s="34">
        <v>408059.72</v>
      </c>
      <c r="I1832" s="34">
        <v>408059.72</v>
      </c>
      <c r="J1832" s="34">
        <v>408059.72</v>
      </c>
      <c r="K1832" s="34"/>
      <c r="L1832" s="34"/>
      <c r="M1832" s="34"/>
      <c r="N1832" s="34"/>
      <c r="O1832" s="34"/>
      <c r="P1832" s="34"/>
      <c r="Q1832" s="34"/>
      <c r="R1832" s="34"/>
      <c r="S1832" s="34"/>
    </row>
    <row r="1833" spans="2:19">
      <c r="B1833" s="5">
        <v>1997</v>
      </c>
      <c r="C1833" s="34">
        <v>107430.22</v>
      </c>
      <c r="D1833" s="34">
        <v>107430.22</v>
      </c>
      <c r="E1833" s="34">
        <v>124092.71</v>
      </c>
      <c r="F1833" s="34">
        <v>62144.020000000004</v>
      </c>
      <c r="G1833" s="34">
        <v>54852.480000000003</v>
      </c>
      <c r="H1833" s="34">
        <v>54852.480000000003</v>
      </c>
      <c r="I1833" s="34">
        <v>54852.480000000003</v>
      </c>
      <c r="J1833" s="34">
        <v>54852.480000000003</v>
      </c>
      <c r="K1833" s="34"/>
      <c r="L1833" s="34"/>
      <c r="M1833" s="34"/>
      <c r="N1833" s="34"/>
      <c r="O1833" s="34"/>
      <c r="P1833" s="34"/>
      <c r="Q1833" s="34"/>
      <c r="R1833" s="34"/>
      <c r="S1833" s="34"/>
    </row>
    <row r="1834" spans="2:19">
      <c r="B1834" s="5">
        <v>1996</v>
      </c>
      <c r="C1834" s="34">
        <v>326786.46999999997</v>
      </c>
      <c r="D1834" s="34">
        <v>326786.46999999997</v>
      </c>
      <c r="E1834" s="34">
        <v>109177.66999999998</v>
      </c>
      <c r="F1834" s="34">
        <v>65557.320000000007</v>
      </c>
      <c r="G1834" s="34">
        <v>17844.080000000002</v>
      </c>
      <c r="H1834" s="34">
        <v>17844.080000000002</v>
      </c>
      <c r="I1834" s="34">
        <v>17844.080000000002</v>
      </c>
      <c r="J1834" s="34">
        <v>17844.080000000002</v>
      </c>
      <c r="K1834" s="34"/>
      <c r="L1834" s="34"/>
      <c r="M1834" s="34"/>
      <c r="N1834" s="34"/>
      <c r="O1834" s="34"/>
      <c r="P1834" s="34"/>
      <c r="Q1834" s="34"/>
      <c r="R1834" s="34"/>
      <c r="S1834" s="34"/>
    </row>
    <row r="1835" spans="2:19">
      <c r="B1835" s="5">
        <v>1995</v>
      </c>
      <c r="C1835" s="34">
        <v>72693.42</v>
      </c>
      <c r="D1835" s="34">
        <v>72693.42</v>
      </c>
      <c r="E1835" s="34">
        <v>72693.42</v>
      </c>
      <c r="F1835" s="34">
        <v>14185.279999999999</v>
      </c>
      <c r="G1835" s="34">
        <v>14185.28</v>
      </c>
      <c r="H1835" s="34">
        <v>14185.28</v>
      </c>
      <c r="I1835" s="34">
        <v>14185.28</v>
      </c>
      <c r="J1835" s="34">
        <v>14185.28</v>
      </c>
      <c r="K1835" s="34"/>
      <c r="L1835" s="34"/>
      <c r="M1835" s="34"/>
      <c r="N1835" s="34"/>
      <c r="O1835" s="34"/>
      <c r="P1835" s="34"/>
      <c r="Q1835" s="34"/>
      <c r="R1835" s="34"/>
      <c r="S1835" s="34"/>
    </row>
    <row r="1836" spans="2:19">
      <c r="B1836" s="5">
        <v>1994</v>
      </c>
      <c r="C1836" s="34">
        <v>45717.15</v>
      </c>
      <c r="D1836" s="34">
        <v>45717.15</v>
      </c>
      <c r="E1836" s="34">
        <v>45717.149999999994</v>
      </c>
      <c r="F1836" s="34">
        <v>32627.06</v>
      </c>
      <c r="G1836" s="34">
        <v>32627.06</v>
      </c>
      <c r="H1836" s="34">
        <v>32627.06</v>
      </c>
      <c r="I1836" s="34">
        <v>32627.059999999998</v>
      </c>
      <c r="J1836" s="34">
        <v>32627.059999999998</v>
      </c>
      <c r="K1836" s="34"/>
      <c r="L1836" s="34"/>
      <c r="M1836" s="34"/>
      <c r="N1836" s="34"/>
      <c r="O1836" s="34"/>
      <c r="P1836" s="34"/>
      <c r="Q1836" s="34"/>
      <c r="R1836" s="34"/>
      <c r="S1836" s="34"/>
    </row>
    <row r="1837" spans="2:19">
      <c r="B1837" s="5">
        <v>1993</v>
      </c>
      <c r="C1837" s="34">
        <v>248320.38</v>
      </c>
      <c r="D1837" s="34">
        <v>248320.38</v>
      </c>
      <c r="E1837" s="34">
        <v>248319.90000000002</v>
      </c>
      <c r="F1837" s="34">
        <v>60900.99000000002</v>
      </c>
      <c r="G1837" s="34">
        <v>52921.77</v>
      </c>
      <c r="H1837" s="34">
        <v>52921.77</v>
      </c>
      <c r="I1837" s="34">
        <v>52921.770000000004</v>
      </c>
      <c r="J1837" s="34">
        <v>52921.770000000004</v>
      </c>
      <c r="K1837" s="34"/>
      <c r="L1837" s="34"/>
      <c r="M1837" s="34"/>
      <c r="N1837" s="34"/>
      <c r="O1837" s="34"/>
      <c r="P1837" s="34"/>
      <c r="Q1837" s="34"/>
      <c r="R1837" s="34"/>
      <c r="S1837" s="34"/>
    </row>
    <row r="1838" spans="2:19">
      <c r="B1838" s="5">
        <v>1992</v>
      </c>
      <c r="C1838" s="34">
        <v>1136182.81</v>
      </c>
      <c r="D1838" s="34">
        <v>1136182.81</v>
      </c>
      <c r="E1838" s="34">
        <v>1136183.29</v>
      </c>
      <c r="F1838" s="34">
        <v>965800.72999999986</v>
      </c>
      <c r="G1838" s="34">
        <v>847671.85</v>
      </c>
      <c r="H1838" s="34">
        <v>847671.85</v>
      </c>
      <c r="I1838" s="34">
        <v>232807.29999999996</v>
      </c>
      <c r="J1838" s="34">
        <v>232807.29999999996</v>
      </c>
      <c r="K1838" s="34"/>
      <c r="L1838" s="34"/>
      <c r="M1838" s="34"/>
      <c r="N1838" s="34"/>
      <c r="O1838" s="34"/>
      <c r="P1838" s="34"/>
      <c r="Q1838" s="34"/>
      <c r="R1838" s="34"/>
      <c r="S1838" s="34"/>
    </row>
    <row r="1839" spans="2:19">
      <c r="B1839" s="5">
        <v>1991</v>
      </c>
      <c r="C1839" s="34">
        <v>174675.89</v>
      </c>
      <c r="D1839" s="34">
        <v>174675.89</v>
      </c>
      <c r="E1839" s="34">
        <v>181606.50000000003</v>
      </c>
      <c r="F1839" s="34">
        <v>144565.4</v>
      </c>
      <c r="G1839" s="34">
        <v>144565.4</v>
      </c>
      <c r="H1839" s="34">
        <v>144565.4</v>
      </c>
      <c r="I1839" s="34">
        <v>144565.4</v>
      </c>
      <c r="J1839" s="34">
        <v>144565.4</v>
      </c>
      <c r="K1839" s="34"/>
      <c r="L1839" s="34"/>
      <c r="M1839" s="34"/>
      <c r="N1839" s="34"/>
      <c r="O1839" s="34"/>
      <c r="P1839" s="34"/>
      <c r="Q1839" s="34"/>
      <c r="R1839" s="34"/>
      <c r="S1839" s="34"/>
    </row>
    <row r="1840" spans="2:19">
      <c r="B1840" s="5">
        <v>1990</v>
      </c>
      <c r="C1840" s="34">
        <v>1026666.92</v>
      </c>
      <c r="D1840" s="34">
        <v>1026666.92</v>
      </c>
      <c r="E1840" s="34">
        <v>978623.38</v>
      </c>
      <c r="F1840" s="34">
        <v>954577.33</v>
      </c>
      <c r="G1840" s="34">
        <v>954577.33</v>
      </c>
      <c r="H1840" s="34">
        <v>954577.33</v>
      </c>
      <c r="I1840" s="34">
        <v>954577.33000000007</v>
      </c>
      <c r="J1840" s="34">
        <v>954577.33000000007</v>
      </c>
      <c r="K1840" s="34"/>
      <c r="L1840" s="34"/>
      <c r="M1840" s="34"/>
      <c r="N1840" s="34"/>
      <c r="O1840" s="34"/>
      <c r="P1840" s="34"/>
      <c r="Q1840" s="34"/>
      <c r="R1840" s="34"/>
      <c r="S1840" s="34"/>
    </row>
    <row r="1841" spans="2:19">
      <c r="B1841" s="5">
        <v>1989</v>
      </c>
      <c r="C1841" s="34">
        <v>6907.03</v>
      </c>
      <c r="D1841" s="34">
        <v>6907.03</v>
      </c>
      <c r="E1841" s="34">
        <v>40066.869999999995</v>
      </c>
      <c r="F1841" s="34">
        <v>29328.230000000003</v>
      </c>
      <c r="G1841" s="34">
        <v>29328.23</v>
      </c>
      <c r="H1841" s="34">
        <v>29328.23</v>
      </c>
      <c r="I1841" s="34">
        <v>27395.55</v>
      </c>
      <c r="J1841" s="34">
        <v>27395.55</v>
      </c>
      <c r="K1841" s="34"/>
      <c r="L1841" s="34"/>
      <c r="M1841" s="34"/>
      <c r="N1841" s="34"/>
      <c r="O1841" s="34"/>
      <c r="P1841" s="34"/>
      <c r="Q1841" s="34"/>
      <c r="R1841" s="34"/>
      <c r="S1841" s="34"/>
    </row>
    <row r="1842" spans="2:19">
      <c r="B1842" s="5">
        <v>1988</v>
      </c>
      <c r="C1842" s="34">
        <v>161511.97</v>
      </c>
      <c r="D1842" s="34">
        <v>161511.97</v>
      </c>
      <c r="E1842" s="34">
        <v>63745.179999999993</v>
      </c>
      <c r="F1842" s="34">
        <v>49048.229999999996</v>
      </c>
      <c r="G1842" s="34">
        <v>49048.23</v>
      </c>
      <c r="H1842" s="34">
        <v>49048.23</v>
      </c>
      <c r="I1842" s="34">
        <v>46636.47</v>
      </c>
      <c r="J1842" s="34">
        <v>46636.47</v>
      </c>
      <c r="K1842" s="34"/>
      <c r="L1842" s="34"/>
      <c r="M1842" s="34"/>
      <c r="N1842" s="34"/>
      <c r="O1842" s="34"/>
      <c r="P1842" s="34"/>
      <c r="Q1842" s="34"/>
      <c r="R1842" s="34"/>
      <c r="S1842" s="34"/>
    </row>
    <row r="1843" spans="2:19">
      <c r="B1843" s="5">
        <v>1987</v>
      </c>
      <c r="C1843" s="34">
        <v>25069.43</v>
      </c>
      <c r="D1843" s="34">
        <v>25069.43</v>
      </c>
      <c r="E1843" s="34">
        <v>36444.979999999996</v>
      </c>
      <c r="F1843" s="34">
        <v>0</v>
      </c>
      <c r="G1843" s="34">
        <v>0</v>
      </c>
      <c r="H1843" s="34">
        <v>0</v>
      </c>
      <c r="I1843" s="34">
        <v>0</v>
      </c>
      <c r="J1843" s="34">
        <v>0</v>
      </c>
      <c r="K1843" s="34"/>
      <c r="L1843" s="34"/>
      <c r="M1843" s="34"/>
      <c r="N1843" s="34"/>
      <c r="O1843" s="34"/>
      <c r="P1843" s="34"/>
      <c r="Q1843" s="34"/>
      <c r="R1843" s="34"/>
      <c r="S1843" s="34"/>
    </row>
    <row r="1844" spans="2:19">
      <c r="B1844" s="5">
        <v>1986</v>
      </c>
      <c r="C1844" s="34">
        <v>59415.240000000005</v>
      </c>
      <c r="D1844" s="34">
        <v>59415.240000000005</v>
      </c>
      <c r="E1844" s="34">
        <v>57793.789999999994</v>
      </c>
      <c r="F1844" s="34">
        <v>29131.000000000004</v>
      </c>
      <c r="G1844" s="34">
        <v>29131</v>
      </c>
      <c r="H1844" s="34">
        <v>29131</v>
      </c>
      <c r="I1844" s="34">
        <v>29131</v>
      </c>
      <c r="J1844" s="34">
        <v>29131</v>
      </c>
      <c r="K1844" s="34"/>
      <c r="L1844" s="34"/>
      <c r="M1844" s="34"/>
      <c r="N1844" s="34"/>
      <c r="O1844" s="34"/>
      <c r="P1844" s="34"/>
      <c r="Q1844" s="34"/>
      <c r="R1844" s="34"/>
      <c r="S1844" s="34"/>
    </row>
    <row r="1845" spans="2:19">
      <c r="B1845" s="5">
        <v>1985</v>
      </c>
      <c r="C1845" s="34">
        <v>15940.04</v>
      </c>
      <c r="D1845" s="34">
        <v>15940.04</v>
      </c>
      <c r="E1845" s="34">
        <v>15940.04</v>
      </c>
      <c r="F1845" s="34">
        <v>5555.7000000000007</v>
      </c>
      <c r="G1845" s="34">
        <v>5555.7</v>
      </c>
      <c r="H1845" s="34">
        <v>5555.7</v>
      </c>
      <c r="I1845" s="34">
        <v>5555.7</v>
      </c>
      <c r="J1845" s="34">
        <v>5555.7</v>
      </c>
      <c r="K1845" s="34"/>
      <c r="L1845" s="34"/>
      <c r="M1845" s="34"/>
      <c r="N1845" s="34"/>
      <c r="O1845" s="34"/>
      <c r="P1845" s="34"/>
      <c r="Q1845" s="34"/>
      <c r="R1845" s="34"/>
      <c r="S1845" s="34"/>
    </row>
    <row r="1846" spans="2:19">
      <c r="B1846" s="5">
        <v>1984</v>
      </c>
      <c r="C1846" s="34">
        <v>376175.4</v>
      </c>
      <c r="D1846" s="34">
        <v>376175.4</v>
      </c>
      <c r="E1846" s="34">
        <v>376175.68000000005</v>
      </c>
      <c r="F1846" s="34">
        <v>352451.72000000003</v>
      </c>
      <c r="G1846" s="34">
        <v>352451.72</v>
      </c>
      <c r="H1846" s="34">
        <v>352451.72</v>
      </c>
      <c r="I1846" s="34">
        <v>54524.900000000009</v>
      </c>
      <c r="J1846" s="34">
        <v>54524.900000000009</v>
      </c>
      <c r="K1846" s="34"/>
      <c r="L1846" s="34"/>
      <c r="M1846" s="34"/>
      <c r="N1846" s="34"/>
      <c r="O1846" s="34"/>
      <c r="P1846" s="34"/>
      <c r="Q1846" s="34"/>
      <c r="R1846" s="34"/>
      <c r="S1846" s="34"/>
    </row>
    <row r="1847" spans="2:19">
      <c r="B1847" s="5">
        <v>1983</v>
      </c>
      <c r="C1847" s="34">
        <v>45018.380000000005</v>
      </c>
      <c r="D1847" s="34">
        <v>45018.380000000005</v>
      </c>
      <c r="E1847" s="34">
        <v>45018.099999999991</v>
      </c>
      <c r="F1847" s="34">
        <v>22616.120000000003</v>
      </c>
      <c r="G1847" s="34">
        <v>22616.12</v>
      </c>
      <c r="H1847" s="34">
        <v>22616.12</v>
      </c>
      <c r="I1847" s="34">
        <v>0</v>
      </c>
      <c r="J1847" s="34">
        <v>0</v>
      </c>
      <c r="K1847" s="34"/>
      <c r="L1847" s="34"/>
      <c r="M1847" s="34"/>
      <c r="N1847" s="34"/>
      <c r="O1847" s="34"/>
      <c r="P1847" s="34"/>
      <c r="Q1847" s="34"/>
      <c r="R1847" s="34"/>
      <c r="S1847" s="34"/>
    </row>
    <row r="1848" spans="2:19">
      <c r="B1848" s="5">
        <v>1982</v>
      </c>
      <c r="C1848" s="34">
        <v>381528.19</v>
      </c>
      <c r="D1848" s="34">
        <v>381528.19</v>
      </c>
      <c r="E1848" s="34">
        <v>79955.320000000007</v>
      </c>
      <c r="F1848" s="34">
        <v>43937.990000000005</v>
      </c>
      <c r="G1848" s="34">
        <v>43937.99</v>
      </c>
      <c r="H1848" s="34">
        <v>43937.99</v>
      </c>
      <c r="I1848" s="34">
        <v>43937.99</v>
      </c>
      <c r="J1848" s="34">
        <v>43937.99</v>
      </c>
      <c r="K1848" s="34"/>
      <c r="L1848" s="34"/>
      <c r="M1848" s="34"/>
      <c r="N1848" s="34"/>
      <c r="O1848" s="34"/>
      <c r="P1848" s="34"/>
      <c r="Q1848" s="34"/>
      <c r="R1848" s="34"/>
      <c r="S1848" s="34"/>
    </row>
    <row r="1849" spans="2:19">
      <c r="B1849" s="5">
        <v>1981</v>
      </c>
      <c r="C1849" s="34">
        <v>19427.560000000001</v>
      </c>
      <c r="D1849" s="34">
        <v>19427.560000000001</v>
      </c>
      <c r="E1849" s="34">
        <v>4578.62</v>
      </c>
      <c r="F1849" s="34">
        <v>0</v>
      </c>
      <c r="G1849" s="34">
        <v>0</v>
      </c>
      <c r="H1849" s="34">
        <v>0</v>
      </c>
      <c r="I1849" s="34">
        <v>0</v>
      </c>
      <c r="J1849" s="34">
        <v>0</v>
      </c>
      <c r="K1849" s="34"/>
      <c r="L1849" s="34"/>
      <c r="M1849" s="34"/>
      <c r="N1849" s="34"/>
      <c r="O1849" s="34"/>
      <c r="P1849" s="34"/>
      <c r="Q1849" s="34"/>
      <c r="R1849" s="34"/>
      <c r="S1849" s="34"/>
    </row>
    <row r="1850" spans="2:19">
      <c r="B1850" s="5">
        <v>1980</v>
      </c>
      <c r="C1850" s="34">
        <v>44857.06</v>
      </c>
      <c r="D1850" s="34">
        <v>44857.06</v>
      </c>
      <c r="E1850" s="34">
        <v>90161.42</v>
      </c>
      <c r="F1850" s="34">
        <v>64829.84</v>
      </c>
      <c r="G1850" s="34">
        <v>64829.84</v>
      </c>
      <c r="H1850" s="34">
        <v>64829.84</v>
      </c>
      <c r="I1850" s="34">
        <v>64829.84</v>
      </c>
      <c r="J1850" s="34">
        <v>64829.84</v>
      </c>
      <c r="K1850" s="34"/>
      <c r="L1850" s="34"/>
      <c r="M1850" s="34"/>
      <c r="N1850" s="34"/>
      <c r="O1850" s="34"/>
      <c r="P1850" s="34"/>
      <c r="Q1850" s="34"/>
      <c r="R1850" s="34"/>
      <c r="S1850" s="34"/>
    </row>
    <row r="1851" spans="2:19">
      <c r="B1851" s="5">
        <v>1979</v>
      </c>
      <c r="C1851" s="34">
        <v>80240.73</v>
      </c>
      <c r="D1851" s="34">
        <v>80240.73</v>
      </c>
      <c r="E1851" s="34">
        <v>93828.820000000022</v>
      </c>
      <c r="F1851" s="34">
        <v>0</v>
      </c>
      <c r="G1851" s="34">
        <v>0</v>
      </c>
      <c r="H1851" s="34">
        <v>0</v>
      </c>
      <c r="I1851" s="34">
        <v>0</v>
      </c>
      <c r="J1851" s="34">
        <v>0</v>
      </c>
      <c r="K1851" s="34"/>
      <c r="L1851" s="34"/>
      <c r="M1851" s="34"/>
      <c r="N1851" s="34"/>
      <c r="O1851" s="34"/>
      <c r="P1851" s="34"/>
      <c r="Q1851" s="34"/>
      <c r="R1851" s="34"/>
      <c r="S1851" s="34"/>
    </row>
    <row r="1852" spans="2:19">
      <c r="B1852" s="5">
        <v>1978</v>
      </c>
      <c r="C1852" s="34">
        <v>22633.62</v>
      </c>
      <c r="D1852" s="34">
        <v>22633.62</v>
      </c>
      <c r="E1852" s="34">
        <v>22633.62</v>
      </c>
      <c r="F1852" s="34">
        <v>0</v>
      </c>
      <c r="G1852" s="34">
        <v>0</v>
      </c>
      <c r="H1852" s="34">
        <v>0</v>
      </c>
      <c r="I1852" s="34">
        <v>0</v>
      </c>
      <c r="J1852" s="34">
        <v>0</v>
      </c>
      <c r="K1852" s="34"/>
      <c r="L1852" s="34"/>
      <c r="M1852" s="34"/>
      <c r="N1852" s="34"/>
      <c r="O1852" s="34"/>
      <c r="P1852" s="34"/>
      <c r="Q1852" s="34"/>
      <c r="R1852" s="34"/>
      <c r="S1852" s="34"/>
    </row>
    <row r="1853" spans="2:19">
      <c r="B1853" s="5">
        <v>1977</v>
      </c>
      <c r="C1853" s="34">
        <v>167832.15</v>
      </c>
      <c r="D1853" s="34">
        <v>167832.15</v>
      </c>
      <c r="E1853" s="34">
        <v>206017.48</v>
      </c>
      <c r="F1853" s="34">
        <v>626.3300000000163</v>
      </c>
      <c r="G1853" s="34">
        <v>626.33000000000004</v>
      </c>
      <c r="H1853" s="34">
        <v>626.33000000000004</v>
      </c>
      <c r="I1853" s="34">
        <v>626.33000000000004</v>
      </c>
      <c r="J1853" s="34">
        <v>626.33000000000004</v>
      </c>
      <c r="K1853" s="34"/>
      <c r="L1853" s="34"/>
      <c r="M1853" s="34"/>
      <c r="N1853" s="34"/>
      <c r="O1853" s="34"/>
      <c r="P1853" s="34"/>
      <c r="Q1853" s="34"/>
      <c r="R1853" s="34"/>
      <c r="S1853" s="34"/>
    </row>
    <row r="1854" spans="2:19">
      <c r="B1854" s="5">
        <v>1976</v>
      </c>
      <c r="C1854" s="34">
        <v>200230.62</v>
      </c>
      <c r="D1854" s="34">
        <v>200230.62</v>
      </c>
      <c r="E1854" s="34">
        <v>194845.09</v>
      </c>
      <c r="F1854" s="34">
        <v>36052.270000000019</v>
      </c>
      <c r="G1854" s="34">
        <v>36052.269999999997</v>
      </c>
      <c r="H1854" s="34">
        <v>36052.269999999997</v>
      </c>
      <c r="I1854" s="34">
        <v>36052.270000000004</v>
      </c>
      <c r="J1854" s="34">
        <v>36052.270000000004</v>
      </c>
      <c r="K1854" s="34"/>
      <c r="L1854" s="34"/>
      <c r="M1854" s="34"/>
      <c r="N1854" s="34"/>
      <c r="O1854" s="34"/>
      <c r="P1854" s="34"/>
      <c r="Q1854" s="34"/>
      <c r="R1854" s="34"/>
      <c r="S1854" s="34"/>
    </row>
    <row r="1855" spans="2:19">
      <c r="B1855" s="5">
        <v>1975</v>
      </c>
      <c r="C1855" s="34">
        <v>113524.09</v>
      </c>
      <c r="D1855" s="34">
        <v>113524.09</v>
      </c>
      <c r="E1855" s="34">
        <v>73170.98</v>
      </c>
      <c r="F1855" s="34">
        <v>20899.11</v>
      </c>
      <c r="G1855" s="34">
        <v>20899.11</v>
      </c>
      <c r="H1855" s="34">
        <v>20899.11</v>
      </c>
      <c r="I1855" s="34">
        <v>15338.76</v>
      </c>
      <c r="J1855" s="34">
        <v>15338.76</v>
      </c>
      <c r="K1855" s="34"/>
      <c r="L1855" s="34"/>
      <c r="M1855" s="34"/>
      <c r="N1855" s="34"/>
      <c r="O1855" s="34"/>
      <c r="P1855" s="34"/>
      <c r="Q1855" s="34"/>
      <c r="R1855" s="34"/>
      <c r="S1855" s="34"/>
    </row>
    <row r="1856" spans="2:19">
      <c r="B1856" s="5">
        <v>1974</v>
      </c>
      <c r="C1856" s="34">
        <v>161233.72999999998</v>
      </c>
      <c r="D1856" s="34">
        <v>161233.72999999998</v>
      </c>
      <c r="E1856" s="34">
        <v>271110.36</v>
      </c>
      <c r="F1856" s="34">
        <v>87692.97</v>
      </c>
      <c r="G1856" s="34">
        <v>87692.97</v>
      </c>
      <c r="H1856" s="34">
        <v>87692.97</v>
      </c>
      <c r="I1856" s="34">
        <v>87692.97</v>
      </c>
      <c r="J1856" s="34">
        <v>87692.97</v>
      </c>
      <c r="K1856" s="34"/>
      <c r="L1856" s="34"/>
      <c r="M1856" s="34"/>
      <c r="N1856" s="34"/>
      <c r="O1856" s="34"/>
      <c r="P1856" s="34"/>
      <c r="Q1856" s="34"/>
      <c r="R1856" s="34"/>
      <c r="S1856" s="34"/>
    </row>
    <row r="1857" spans="2:19">
      <c r="B1857" s="5">
        <v>1973</v>
      </c>
      <c r="C1857" s="34">
        <v>383287.22</v>
      </c>
      <c r="D1857" s="34">
        <v>383287.22</v>
      </c>
      <c r="E1857" s="34">
        <v>180787.3</v>
      </c>
      <c r="F1857" s="34">
        <v>18102.799999999988</v>
      </c>
      <c r="G1857" s="34">
        <v>18102.8</v>
      </c>
      <c r="H1857" s="34">
        <v>18102.8</v>
      </c>
      <c r="I1857" s="34">
        <v>18102.8</v>
      </c>
      <c r="J1857" s="34">
        <v>18102.8</v>
      </c>
      <c r="K1857" s="34"/>
      <c r="L1857" s="34"/>
      <c r="M1857" s="34"/>
      <c r="N1857" s="34"/>
      <c r="O1857" s="34"/>
      <c r="P1857" s="34"/>
      <c r="Q1857" s="34"/>
      <c r="R1857" s="34"/>
      <c r="S1857" s="34"/>
    </row>
    <row r="1858" spans="2:19">
      <c r="B1858" s="5">
        <v>1972</v>
      </c>
      <c r="C1858" s="34">
        <v>53724.420000000006</v>
      </c>
      <c r="D1858" s="34">
        <v>53724.420000000006</v>
      </c>
      <c r="E1858" s="34">
        <v>249336.38999999998</v>
      </c>
      <c r="F1858" s="34">
        <v>6152.3799999999756</v>
      </c>
      <c r="G1858" s="34">
        <v>6152.38</v>
      </c>
      <c r="H1858" s="34">
        <v>6152.38</v>
      </c>
      <c r="I1858" s="34">
        <v>6152.38</v>
      </c>
      <c r="J1858" s="34">
        <v>6152.38</v>
      </c>
      <c r="K1858" s="34"/>
      <c r="L1858" s="34"/>
      <c r="M1858" s="34"/>
      <c r="N1858" s="34"/>
      <c r="O1858" s="34"/>
      <c r="P1858" s="34"/>
      <c r="Q1858" s="34"/>
      <c r="R1858" s="34"/>
      <c r="S1858" s="34"/>
    </row>
    <row r="1859" spans="2:19">
      <c r="B1859" s="5">
        <v>1971</v>
      </c>
      <c r="C1859" s="34">
        <v>164240.58000000002</v>
      </c>
      <c r="D1859" s="34">
        <v>164240.58000000002</v>
      </c>
      <c r="E1859" s="34">
        <v>9935.9599999999991</v>
      </c>
      <c r="F1859" s="34">
        <v>38288.1</v>
      </c>
      <c r="G1859" s="34">
        <v>38288.1</v>
      </c>
      <c r="H1859" s="34">
        <v>38288.1</v>
      </c>
      <c r="I1859" s="34">
        <v>5869.51</v>
      </c>
      <c r="J1859" s="34">
        <v>5869.51</v>
      </c>
      <c r="K1859" s="34"/>
      <c r="L1859" s="34"/>
      <c r="M1859" s="34"/>
      <c r="N1859" s="34"/>
      <c r="O1859" s="34"/>
      <c r="P1859" s="34"/>
      <c r="Q1859" s="34"/>
      <c r="R1859" s="34"/>
      <c r="S1859" s="34"/>
    </row>
    <row r="1860" spans="2:19">
      <c r="B1860" s="5">
        <v>1970</v>
      </c>
      <c r="C1860" s="34">
        <v>15555.7</v>
      </c>
      <c r="D1860" s="34">
        <v>15555.7</v>
      </c>
      <c r="E1860" s="34">
        <v>24681.519999999997</v>
      </c>
      <c r="F1860" s="34">
        <v>0</v>
      </c>
      <c r="G1860" s="34">
        <v>0</v>
      </c>
      <c r="H1860" s="34">
        <v>0</v>
      </c>
      <c r="I1860" s="34">
        <v>0</v>
      </c>
      <c r="J1860" s="34">
        <v>0</v>
      </c>
      <c r="K1860" s="34"/>
      <c r="L1860" s="34"/>
      <c r="M1860" s="34"/>
      <c r="N1860" s="34"/>
      <c r="O1860" s="34"/>
      <c r="P1860" s="34"/>
      <c r="Q1860" s="34"/>
      <c r="R1860" s="34"/>
      <c r="S1860" s="34"/>
    </row>
    <row r="1861" spans="2:19">
      <c r="B1861" s="5">
        <v>1969</v>
      </c>
      <c r="C1861" s="34">
        <v>51143.569999999992</v>
      </c>
      <c r="D1861" s="34">
        <v>51143.569999999992</v>
      </c>
      <c r="E1861" s="34">
        <v>64763.21</v>
      </c>
      <c r="F1861" s="34">
        <v>1215.2799999999988</v>
      </c>
      <c r="G1861" s="34">
        <v>1215.28</v>
      </c>
      <c r="H1861" s="34">
        <v>1215.28</v>
      </c>
      <c r="I1861" s="34">
        <v>1215.28</v>
      </c>
      <c r="J1861" s="34">
        <v>1215.28</v>
      </c>
      <c r="K1861" s="34"/>
      <c r="L1861" s="34"/>
      <c r="M1861" s="34"/>
      <c r="N1861" s="34"/>
      <c r="O1861" s="34"/>
      <c r="P1861" s="34"/>
      <c r="Q1861" s="34"/>
      <c r="R1861" s="34"/>
      <c r="S1861" s="34"/>
    </row>
    <row r="1862" spans="2:19">
      <c r="B1862" s="5">
        <v>1968</v>
      </c>
      <c r="C1862" s="34">
        <v>34253.46</v>
      </c>
      <c r="D1862" s="34">
        <v>34253.46</v>
      </c>
      <c r="E1862" s="34">
        <v>55615.58</v>
      </c>
      <c r="F1862" s="34">
        <v>0</v>
      </c>
      <c r="G1862" s="34">
        <v>0</v>
      </c>
      <c r="H1862" s="34">
        <v>0</v>
      </c>
      <c r="I1862" s="34">
        <v>0</v>
      </c>
      <c r="J1862" s="34">
        <v>0</v>
      </c>
      <c r="K1862" s="34"/>
      <c r="L1862" s="34"/>
      <c r="M1862" s="34"/>
      <c r="N1862" s="34"/>
      <c r="O1862" s="34"/>
      <c r="P1862" s="34"/>
      <c r="Q1862" s="34"/>
      <c r="R1862" s="34"/>
      <c r="S1862" s="34"/>
    </row>
    <row r="1863" spans="2:19">
      <c r="B1863" s="5">
        <v>1967</v>
      </c>
      <c r="C1863" s="34">
        <v>70430.77</v>
      </c>
      <c r="D1863" s="34">
        <v>70430.77</v>
      </c>
      <c r="E1863" s="34">
        <v>39343.479999999996</v>
      </c>
      <c r="F1863" s="34">
        <v>0</v>
      </c>
      <c r="G1863" s="34">
        <v>0</v>
      </c>
      <c r="H1863" s="34">
        <v>0</v>
      </c>
      <c r="I1863" s="34">
        <v>0</v>
      </c>
      <c r="J1863" s="34">
        <v>0</v>
      </c>
      <c r="K1863" s="34"/>
      <c r="L1863" s="34"/>
      <c r="M1863" s="34"/>
      <c r="N1863" s="34"/>
      <c r="O1863" s="34"/>
      <c r="P1863" s="34"/>
      <c r="Q1863" s="34"/>
      <c r="R1863" s="34"/>
      <c r="S1863" s="34"/>
    </row>
    <row r="1864" spans="2:19">
      <c r="B1864" s="5">
        <v>1966</v>
      </c>
      <c r="C1864" s="34">
        <v>24528.29</v>
      </c>
      <c r="D1864" s="34">
        <v>24528.29</v>
      </c>
      <c r="E1864" s="34">
        <v>0</v>
      </c>
      <c r="F1864" s="34">
        <v>0</v>
      </c>
      <c r="G1864" s="34">
        <v>0</v>
      </c>
      <c r="H1864" s="34">
        <v>0</v>
      </c>
      <c r="I1864" s="34">
        <v>0</v>
      </c>
      <c r="J1864" s="34">
        <v>0</v>
      </c>
      <c r="K1864" s="34"/>
      <c r="L1864" s="34"/>
      <c r="M1864" s="34"/>
      <c r="N1864" s="34"/>
      <c r="O1864" s="34"/>
      <c r="P1864" s="34"/>
      <c r="Q1864" s="34"/>
      <c r="R1864" s="34"/>
      <c r="S1864" s="34"/>
    </row>
    <row r="1865" spans="2:19">
      <c r="B1865" s="5">
        <v>1965</v>
      </c>
      <c r="C1865" s="34">
        <v>13239.9</v>
      </c>
      <c r="D1865" s="34">
        <v>13239.9</v>
      </c>
      <c r="E1865" s="34">
        <v>17061.239999999998</v>
      </c>
      <c r="F1865" s="34">
        <v>15617.41</v>
      </c>
      <c r="G1865" s="34">
        <v>15617.41</v>
      </c>
      <c r="H1865" s="34">
        <v>15617.41</v>
      </c>
      <c r="I1865" s="34">
        <v>15617.41</v>
      </c>
      <c r="J1865" s="34">
        <v>15617.41</v>
      </c>
      <c r="K1865" s="34"/>
      <c r="L1865" s="34"/>
      <c r="M1865" s="34"/>
      <c r="N1865" s="34"/>
      <c r="O1865" s="34"/>
      <c r="P1865" s="34"/>
      <c r="Q1865" s="34"/>
      <c r="R1865" s="34"/>
      <c r="S1865" s="34"/>
    </row>
    <row r="1866" spans="2:19">
      <c r="B1866" s="5">
        <v>1964</v>
      </c>
      <c r="C1866" s="34">
        <v>27316.79</v>
      </c>
      <c r="D1866" s="34">
        <v>27316.79</v>
      </c>
      <c r="E1866" s="34">
        <v>19506.199999999997</v>
      </c>
      <c r="F1866" s="34">
        <v>10720.71</v>
      </c>
      <c r="G1866" s="34">
        <v>10720.71</v>
      </c>
      <c r="H1866" s="34">
        <v>10720.71</v>
      </c>
      <c r="I1866" s="34">
        <v>10720.71</v>
      </c>
      <c r="J1866" s="34">
        <v>10720.71</v>
      </c>
      <c r="K1866" s="34"/>
      <c r="L1866" s="34"/>
      <c r="M1866" s="34"/>
      <c r="N1866" s="34"/>
      <c r="O1866" s="34"/>
      <c r="P1866" s="34"/>
      <c r="Q1866" s="34"/>
      <c r="R1866" s="34"/>
      <c r="S1866" s="34"/>
    </row>
    <row r="1867" spans="2:19">
      <c r="B1867" s="5">
        <v>1963</v>
      </c>
      <c r="C1867" s="34">
        <v>18852.439999999999</v>
      </c>
      <c r="D1867" s="34">
        <v>18852.439999999999</v>
      </c>
      <c r="E1867" s="34">
        <v>21865.089999999997</v>
      </c>
      <c r="F1867" s="34">
        <v>18852.439999999999</v>
      </c>
      <c r="G1867" s="34">
        <v>18852.439999999999</v>
      </c>
      <c r="H1867" s="34">
        <v>18852.439999999999</v>
      </c>
      <c r="I1867" s="34">
        <v>18852.439999999999</v>
      </c>
      <c r="J1867" s="34">
        <v>18852.439999999999</v>
      </c>
      <c r="K1867" s="34"/>
      <c r="L1867" s="34"/>
      <c r="M1867" s="34"/>
      <c r="N1867" s="34"/>
      <c r="O1867" s="34"/>
      <c r="P1867" s="34"/>
      <c r="Q1867" s="34"/>
      <c r="R1867" s="34"/>
      <c r="S1867" s="34"/>
    </row>
    <row r="1868" spans="2:19">
      <c r="B1868" s="5">
        <v>1962</v>
      </c>
      <c r="C1868" s="34">
        <v>15609.41</v>
      </c>
      <c r="D1868" s="34">
        <v>15609.41</v>
      </c>
      <c r="E1868" s="34">
        <v>77184.549999999988</v>
      </c>
      <c r="F1868" s="34">
        <v>1013.820000000007</v>
      </c>
      <c r="G1868" s="34">
        <v>1013.82</v>
      </c>
      <c r="H1868" s="34">
        <v>1013.82</v>
      </c>
      <c r="I1868" s="34">
        <v>1013.82</v>
      </c>
      <c r="J1868" s="34">
        <v>1013.82</v>
      </c>
      <c r="K1868" s="34"/>
      <c r="L1868" s="34"/>
      <c r="M1868" s="34"/>
      <c r="N1868" s="34"/>
      <c r="O1868" s="34"/>
      <c r="P1868" s="34"/>
      <c r="Q1868" s="34"/>
      <c r="R1868" s="34"/>
      <c r="S1868" s="34"/>
    </row>
    <row r="1869" spans="2:19">
      <c r="B1869" s="5">
        <v>1961</v>
      </c>
      <c r="C1869" s="34">
        <v>69668.049999999988</v>
      </c>
      <c r="D1869" s="34">
        <v>69668.049999999988</v>
      </c>
      <c r="E1869" s="34">
        <v>14269.630000000001</v>
      </c>
      <c r="F1869" s="34">
        <v>5060.3599999999988</v>
      </c>
      <c r="G1869" s="34">
        <v>5060.3599999999997</v>
      </c>
      <c r="H1869" s="34">
        <v>5060.3599999999997</v>
      </c>
      <c r="I1869" s="34">
        <v>3690.1000000000004</v>
      </c>
      <c r="J1869" s="34">
        <v>3690.1000000000004</v>
      </c>
      <c r="K1869" s="34"/>
      <c r="L1869" s="34"/>
      <c r="M1869" s="34"/>
      <c r="N1869" s="34"/>
      <c r="O1869" s="34"/>
      <c r="P1869" s="34"/>
      <c r="Q1869" s="34"/>
      <c r="R1869" s="34"/>
      <c r="S1869" s="34"/>
    </row>
    <row r="1870" spans="2:19">
      <c r="B1870" s="5">
        <v>1960</v>
      </c>
      <c r="C1870" s="34">
        <v>88323.609999999986</v>
      </c>
      <c r="D1870" s="34">
        <v>88323.609999999986</v>
      </c>
      <c r="E1870" s="34">
        <v>80605.679999999993</v>
      </c>
      <c r="F1870" s="34">
        <v>80605.679999999993</v>
      </c>
      <c r="G1870" s="34">
        <v>80605.679999999993</v>
      </c>
      <c r="H1870" s="34">
        <v>80605.679999999993</v>
      </c>
      <c r="I1870" s="34">
        <v>80605.679999999993</v>
      </c>
      <c r="J1870" s="34">
        <v>80605.679999999993</v>
      </c>
      <c r="K1870" s="34"/>
      <c r="L1870" s="34"/>
      <c r="M1870" s="34"/>
      <c r="N1870" s="34"/>
      <c r="O1870" s="34"/>
      <c r="P1870" s="34"/>
      <c r="Q1870" s="34"/>
      <c r="R1870" s="34"/>
      <c r="S1870" s="34"/>
    </row>
    <row r="1871" spans="2:19">
      <c r="B1871" s="5">
        <v>1959</v>
      </c>
      <c r="C1871" s="34">
        <v>11839.88</v>
      </c>
      <c r="D1871" s="34">
        <v>11839.88</v>
      </c>
      <c r="E1871" s="34">
        <v>11839.819999999996</v>
      </c>
      <c r="F1871" s="34">
        <v>0</v>
      </c>
      <c r="G1871" s="34">
        <v>0</v>
      </c>
      <c r="H1871" s="34">
        <v>0</v>
      </c>
      <c r="I1871" s="34">
        <v>0</v>
      </c>
      <c r="J1871" s="34">
        <v>0</v>
      </c>
      <c r="K1871" s="34"/>
      <c r="L1871" s="34"/>
      <c r="M1871" s="34"/>
      <c r="N1871" s="34"/>
      <c r="O1871" s="34"/>
      <c r="P1871" s="34"/>
      <c r="Q1871" s="34"/>
      <c r="R1871" s="34"/>
      <c r="S1871" s="34"/>
    </row>
    <row r="1872" spans="2:19">
      <c r="B1872" s="5">
        <v>1958</v>
      </c>
      <c r="C1872" s="34">
        <v>7993.25</v>
      </c>
      <c r="D1872" s="34">
        <v>7993.25</v>
      </c>
      <c r="E1872" s="34">
        <v>7993.3099999999995</v>
      </c>
      <c r="F1872" s="34">
        <v>0</v>
      </c>
      <c r="G1872" s="34">
        <v>0</v>
      </c>
      <c r="H1872" s="34">
        <v>0</v>
      </c>
      <c r="I1872" s="34">
        <v>0</v>
      </c>
      <c r="J1872" s="34">
        <v>0</v>
      </c>
      <c r="K1872" s="34"/>
      <c r="L1872" s="34"/>
      <c r="M1872" s="34"/>
      <c r="N1872" s="34"/>
      <c r="O1872" s="34"/>
      <c r="P1872" s="34"/>
      <c r="Q1872" s="34"/>
      <c r="R1872" s="34"/>
      <c r="S1872" s="34"/>
    </row>
    <row r="1873" spans="2:19">
      <c r="B1873" s="5">
        <v>1957</v>
      </c>
      <c r="C1873" s="34">
        <v>34089.370000000003</v>
      </c>
      <c r="D1873" s="34">
        <v>34089.370000000003</v>
      </c>
      <c r="E1873" s="34">
        <v>13279.789999999999</v>
      </c>
      <c r="F1873" s="34">
        <v>13279.789999999999</v>
      </c>
      <c r="G1873" s="34">
        <v>13279.79</v>
      </c>
      <c r="H1873" s="34">
        <v>13279.79</v>
      </c>
      <c r="I1873" s="34">
        <v>13279.789999999999</v>
      </c>
      <c r="J1873" s="34">
        <v>13279.789999999999</v>
      </c>
      <c r="K1873" s="34"/>
      <c r="L1873" s="34"/>
      <c r="M1873" s="34"/>
      <c r="N1873" s="34"/>
      <c r="O1873" s="34"/>
      <c r="P1873" s="34"/>
      <c r="Q1873" s="34"/>
      <c r="R1873" s="34"/>
      <c r="S1873" s="34"/>
    </row>
    <row r="1874" spans="2:19">
      <c r="B1874" s="5">
        <v>1956</v>
      </c>
      <c r="C1874" s="34">
        <v>9893.5</v>
      </c>
      <c r="D1874" s="34">
        <v>9893.5</v>
      </c>
      <c r="E1874" s="34">
        <v>9893.4700000000012</v>
      </c>
      <c r="F1874" s="34">
        <v>9893.5</v>
      </c>
      <c r="G1874" s="34">
        <v>9893.5</v>
      </c>
      <c r="H1874" s="34">
        <v>9893.5</v>
      </c>
      <c r="I1874" s="34">
        <v>9893.5</v>
      </c>
      <c r="J1874" s="34">
        <v>9893.5</v>
      </c>
      <c r="K1874" s="34"/>
      <c r="L1874" s="34"/>
      <c r="M1874" s="34"/>
      <c r="N1874" s="34"/>
      <c r="O1874" s="34"/>
      <c r="P1874" s="34"/>
      <c r="Q1874" s="34"/>
      <c r="R1874" s="34"/>
      <c r="S1874" s="34"/>
    </row>
    <row r="1875" spans="2:19">
      <c r="B1875" s="5">
        <v>1955</v>
      </c>
      <c r="C1875" s="34">
        <v>109524.29000000001</v>
      </c>
      <c r="D1875" s="34">
        <v>109524.29000000001</v>
      </c>
      <c r="E1875" s="34">
        <v>109524.01</v>
      </c>
      <c r="F1875" s="34">
        <v>0</v>
      </c>
      <c r="G1875" s="34">
        <v>0</v>
      </c>
      <c r="H1875" s="34">
        <v>0</v>
      </c>
      <c r="I1875" s="34">
        <v>0</v>
      </c>
      <c r="J1875" s="34">
        <v>0</v>
      </c>
      <c r="K1875" s="34"/>
      <c r="L1875" s="34"/>
      <c r="M1875" s="34"/>
      <c r="N1875" s="34"/>
      <c r="O1875" s="34"/>
      <c r="P1875" s="34"/>
      <c r="Q1875" s="34"/>
      <c r="R1875" s="34"/>
      <c r="S1875" s="34"/>
    </row>
    <row r="1876" spans="2:19">
      <c r="B1876" s="5">
        <v>1954</v>
      </c>
      <c r="C1876" s="34">
        <v>57176.65</v>
      </c>
      <c r="D1876" s="34">
        <v>57176.65</v>
      </c>
      <c r="E1876" s="34">
        <v>57176.600000000006</v>
      </c>
      <c r="F1876" s="34">
        <v>53911.64</v>
      </c>
      <c r="G1876" s="34">
        <v>53911.64</v>
      </c>
      <c r="H1876" s="34">
        <v>53911.64</v>
      </c>
      <c r="I1876" s="34">
        <v>13495.55</v>
      </c>
      <c r="J1876" s="34">
        <v>13495.55</v>
      </c>
      <c r="K1876" s="34"/>
      <c r="L1876" s="34"/>
      <c r="M1876" s="34"/>
      <c r="N1876" s="34"/>
      <c r="O1876" s="34"/>
      <c r="P1876" s="34"/>
      <c r="Q1876" s="34"/>
      <c r="R1876" s="34"/>
      <c r="S1876" s="34"/>
    </row>
    <row r="1877" spans="2:19">
      <c r="B1877" s="5">
        <v>1953</v>
      </c>
      <c r="C1877" s="34">
        <v>129511.56</v>
      </c>
      <c r="D1877" s="34">
        <v>129511.56</v>
      </c>
      <c r="E1877" s="34">
        <v>129511.92</v>
      </c>
      <c r="F1877" s="34">
        <v>0</v>
      </c>
      <c r="G1877" s="34">
        <v>0</v>
      </c>
      <c r="H1877" s="34">
        <v>0</v>
      </c>
      <c r="I1877" s="34">
        <v>0</v>
      </c>
      <c r="J1877" s="34">
        <v>0</v>
      </c>
      <c r="K1877" s="34"/>
      <c r="L1877" s="34"/>
      <c r="M1877" s="34"/>
      <c r="N1877" s="34"/>
      <c r="O1877" s="34"/>
      <c r="P1877" s="34"/>
      <c r="Q1877" s="34"/>
      <c r="R1877" s="34"/>
      <c r="S1877" s="34"/>
    </row>
    <row r="1878" spans="2:19">
      <c r="B1878" s="5">
        <v>1952</v>
      </c>
      <c r="C1878" s="34">
        <v>17209.189999999999</v>
      </c>
      <c r="D1878" s="34">
        <v>17209.189999999999</v>
      </c>
      <c r="E1878" s="34">
        <v>17209.189999999999</v>
      </c>
      <c r="F1878" s="34">
        <v>17209.189999999999</v>
      </c>
      <c r="G1878" s="34">
        <v>17209.189999999999</v>
      </c>
      <c r="H1878" s="34">
        <v>17209.189999999999</v>
      </c>
      <c r="I1878" s="34">
        <v>17209.189999999999</v>
      </c>
      <c r="J1878" s="34">
        <v>17209.189999999999</v>
      </c>
      <c r="K1878" s="34"/>
      <c r="L1878" s="34"/>
      <c r="M1878" s="34"/>
      <c r="N1878" s="34"/>
      <c r="O1878" s="34"/>
      <c r="P1878" s="34"/>
      <c r="Q1878" s="34"/>
      <c r="R1878" s="34"/>
      <c r="S1878" s="34"/>
    </row>
    <row r="1879" spans="2:19">
      <c r="B1879" s="5">
        <v>1951</v>
      </c>
      <c r="C1879" s="34">
        <v>3541</v>
      </c>
      <c r="D1879" s="34">
        <v>3541</v>
      </c>
      <c r="E1879" s="34">
        <v>1071.1599999999999</v>
      </c>
      <c r="F1879" s="34">
        <v>1071.1599999999999</v>
      </c>
      <c r="G1879" s="34">
        <v>1071.1600000000001</v>
      </c>
      <c r="H1879" s="34">
        <v>1071.1600000000001</v>
      </c>
      <c r="I1879" s="34">
        <v>1071.1600000000001</v>
      </c>
      <c r="J1879" s="34">
        <v>1071.1600000000001</v>
      </c>
      <c r="K1879" s="34"/>
      <c r="L1879" s="34"/>
      <c r="M1879" s="34"/>
      <c r="N1879" s="34"/>
      <c r="O1879" s="34"/>
      <c r="P1879" s="34"/>
      <c r="Q1879" s="34"/>
      <c r="R1879" s="34"/>
      <c r="S1879" s="34"/>
    </row>
    <row r="1880" spans="2:19">
      <c r="B1880" s="5">
        <v>1950</v>
      </c>
      <c r="C1880" s="34">
        <v>28122.49</v>
      </c>
      <c r="D1880" s="34">
        <v>28122.49</v>
      </c>
      <c r="E1880" s="34">
        <v>28122.49</v>
      </c>
      <c r="F1880" s="34">
        <v>487.9900000000016</v>
      </c>
      <c r="G1880" s="34">
        <v>487.99</v>
      </c>
      <c r="H1880" s="34">
        <v>487.99</v>
      </c>
      <c r="I1880" s="34">
        <v>487.99</v>
      </c>
      <c r="J1880" s="34">
        <v>487.99</v>
      </c>
      <c r="K1880" s="34"/>
      <c r="L1880" s="34"/>
      <c r="M1880" s="34"/>
      <c r="N1880" s="34"/>
      <c r="O1880" s="34"/>
      <c r="P1880" s="34"/>
      <c r="Q1880" s="34"/>
      <c r="R1880" s="34"/>
      <c r="S1880" s="34"/>
    </row>
    <row r="1881" spans="2:19">
      <c r="B1881" s="5">
        <v>1949</v>
      </c>
      <c r="C1881" s="34">
        <v>0</v>
      </c>
      <c r="D1881" s="34">
        <v>0</v>
      </c>
      <c r="E1881" s="34">
        <v>0</v>
      </c>
      <c r="F1881" s="34">
        <v>0</v>
      </c>
      <c r="G1881" s="34">
        <v>0</v>
      </c>
      <c r="H1881" s="34">
        <v>0</v>
      </c>
      <c r="I1881" s="34">
        <v>0</v>
      </c>
      <c r="J1881" s="34">
        <v>0</v>
      </c>
      <c r="K1881" s="34"/>
      <c r="L1881" s="34"/>
      <c r="M1881" s="34"/>
      <c r="N1881" s="34"/>
      <c r="O1881" s="34"/>
      <c r="P1881" s="34"/>
      <c r="Q1881" s="34"/>
      <c r="R1881" s="34"/>
      <c r="S1881" s="34"/>
    </row>
    <row r="1882" spans="2:19">
      <c r="B1882" s="5">
        <v>1948</v>
      </c>
      <c r="C1882" s="34">
        <v>17179.41</v>
      </c>
      <c r="D1882" s="34">
        <v>17179.41</v>
      </c>
      <c r="E1882" s="34">
        <v>17179.41</v>
      </c>
      <c r="F1882" s="34">
        <v>17179.41</v>
      </c>
      <c r="G1882" s="34">
        <v>17179.41</v>
      </c>
      <c r="H1882" s="34">
        <v>17179.41</v>
      </c>
      <c r="I1882" s="34">
        <v>17179.41</v>
      </c>
      <c r="J1882" s="34">
        <v>17179.41</v>
      </c>
      <c r="K1882" s="34"/>
      <c r="L1882" s="34"/>
      <c r="M1882" s="34"/>
      <c r="N1882" s="34"/>
      <c r="O1882" s="34"/>
      <c r="P1882" s="34"/>
      <c r="Q1882" s="34"/>
      <c r="R1882" s="34"/>
      <c r="S1882" s="34"/>
    </row>
    <row r="1883" spans="2:19">
      <c r="B1883" s="5">
        <v>1947</v>
      </c>
      <c r="C1883" s="34">
        <v>0</v>
      </c>
      <c r="D1883" s="34">
        <v>0</v>
      </c>
      <c r="E1883" s="34">
        <v>0</v>
      </c>
      <c r="F1883" s="34">
        <v>0</v>
      </c>
      <c r="G1883" s="34">
        <v>0</v>
      </c>
      <c r="H1883" s="34">
        <v>0</v>
      </c>
      <c r="I1883" s="34">
        <v>0</v>
      </c>
      <c r="J1883" s="34">
        <v>0</v>
      </c>
      <c r="K1883" s="34"/>
      <c r="L1883" s="34"/>
      <c r="M1883" s="34"/>
      <c r="N1883" s="34"/>
      <c r="O1883" s="34"/>
      <c r="P1883" s="34"/>
      <c r="Q1883" s="34"/>
      <c r="R1883" s="34"/>
      <c r="S1883" s="34"/>
    </row>
    <row r="1884" spans="2:19">
      <c r="B1884" s="5">
        <v>1946</v>
      </c>
      <c r="C1884" s="34">
        <v>0</v>
      </c>
      <c r="D1884" s="34">
        <v>0</v>
      </c>
      <c r="E1884" s="34">
        <v>0</v>
      </c>
      <c r="F1884" s="34">
        <v>0</v>
      </c>
      <c r="G1884" s="34">
        <v>0</v>
      </c>
      <c r="H1884" s="34">
        <v>0</v>
      </c>
      <c r="I1884" s="34">
        <v>0</v>
      </c>
      <c r="J1884" s="34">
        <v>0</v>
      </c>
      <c r="K1884" s="34"/>
      <c r="L1884" s="34"/>
      <c r="M1884" s="34"/>
      <c r="N1884" s="34"/>
      <c r="O1884" s="34"/>
      <c r="P1884" s="34"/>
      <c r="Q1884" s="34"/>
      <c r="R1884" s="34"/>
      <c r="S1884" s="34"/>
    </row>
    <row r="1885" spans="2:19">
      <c r="B1885" s="5">
        <v>1945</v>
      </c>
      <c r="C1885" s="34">
        <v>0</v>
      </c>
      <c r="D1885" s="34">
        <v>0</v>
      </c>
      <c r="E1885" s="34">
        <v>0</v>
      </c>
      <c r="F1885" s="34">
        <v>0</v>
      </c>
      <c r="G1885" s="34">
        <v>0</v>
      </c>
      <c r="H1885" s="34">
        <v>0</v>
      </c>
      <c r="I1885" s="34">
        <v>0</v>
      </c>
      <c r="J1885" s="34">
        <v>0</v>
      </c>
      <c r="K1885" s="34"/>
      <c r="L1885" s="34"/>
      <c r="M1885" s="34"/>
      <c r="N1885" s="34"/>
      <c r="O1885" s="34"/>
      <c r="P1885" s="34"/>
      <c r="Q1885" s="34"/>
      <c r="R1885" s="34"/>
      <c r="S1885" s="34"/>
    </row>
    <row r="1886" spans="2:19">
      <c r="B1886" s="5">
        <v>1944</v>
      </c>
      <c r="C1886" s="34">
        <v>0</v>
      </c>
      <c r="D1886" s="34">
        <v>0</v>
      </c>
      <c r="E1886" s="34">
        <v>0</v>
      </c>
      <c r="F1886" s="34">
        <v>0</v>
      </c>
      <c r="G1886" s="34">
        <v>0</v>
      </c>
      <c r="H1886" s="34">
        <v>0</v>
      </c>
      <c r="I1886" s="34">
        <v>0</v>
      </c>
      <c r="J1886" s="34">
        <v>0</v>
      </c>
      <c r="K1886" s="34"/>
      <c r="L1886" s="34"/>
      <c r="M1886" s="34"/>
      <c r="N1886" s="34"/>
      <c r="O1886" s="34"/>
      <c r="P1886" s="34"/>
      <c r="Q1886" s="34"/>
      <c r="R1886" s="34"/>
      <c r="S1886" s="34"/>
    </row>
    <row r="1887" spans="2:19">
      <c r="B1887" s="5">
        <v>1943</v>
      </c>
      <c r="C1887" s="34">
        <v>0</v>
      </c>
      <c r="D1887" s="34">
        <v>0</v>
      </c>
      <c r="E1887" s="34">
        <v>0</v>
      </c>
      <c r="F1887" s="34">
        <v>0</v>
      </c>
      <c r="G1887" s="34">
        <v>0</v>
      </c>
      <c r="H1887" s="34">
        <v>0</v>
      </c>
      <c r="I1887" s="34">
        <v>0</v>
      </c>
      <c r="J1887" s="34">
        <v>0</v>
      </c>
      <c r="K1887" s="34"/>
      <c r="L1887" s="34"/>
      <c r="M1887" s="34"/>
      <c r="N1887" s="34"/>
      <c r="O1887" s="34"/>
      <c r="P1887" s="34"/>
      <c r="Q1887" s="34"/>
      <c r="R1887" s="34"/>
      <c r="S1887" s="34"/>
    </row>
    <row r="1888" spans="2:19">
      <c r="B1888" s="5">
        <v>1942</v>
      </c>
      <c r="C1888" s="34">
        <v>0</v>
      </c>
      <c r="D1888" s="34">
        <v>0</v>
      </c>
      <c r="E1888" s="34">
        <v>0</v>
      </c>
      <c r="F1888" s="34">
        <v>0</v>
      </c>
      <c r="G1888" s="34">
        <v>0</v>
      </c>
      <c r="H1888" s="34">
        <v>0</v>
      </c>
      <c r="I1888" s="34">
        <v>0</v>
      </c>
      <c r="J1888" s="34">
        <v>0</v>
      </c>
      <c r="K1888" s="34"/>
      <c r="L1888" s="34"/>
      <c r="M1888" s="34"/>
      <c r="N1888" s="34"/>
      <c r="O1888" s="34"/>
      <c r="P1888" s="34"/>
      <c r="Q1888" s="34"/>
      <c r="R1888" s="34"/>
      <c r="S1888" s="34"/>
    </row>
    <row r="1889" spans="1:19">
      <c r="B1889" s="5">
        <v>1941</v>
      </c>
      <c r="C1889" s="34">
        <v>0</v>
      </c>
      <c r="D1889" s="34">
        <v>0</v>
      </c>
      <c r="E1889" s="34">
        <v>0</v>
      </c>
      <c r="F1889" s="34">
        <v>0</v>
      </c>
      <c r="G1889" s="34">
        <v>0</v>
      </c>
      <c r="H1889" s="34">
        <v>0</v>
      </c>
      <c r="I1889" s="34">
        <v>0</v>
      </c>
      <c r="J1889" s="34">
        <v>0</v>
      </c>
      <c r="K1889" s="34"/>
      <c r="L1889" s="34"/>
      <c r="M1889" s="34"/>
      <c r="N1889" s="34"/>
      <c r="O1889" s="34"/>
      <c r="P1889" s="34"/>
      <c r="Q1889" s="34"/>
      <c r="R1889" s="34"/>
      <c r="S1889" s="34"/>
    </row>
    <row r="1890" spans="1:19">
      <c r="B1890" s="5">
        <v>1940</v>
      </c>
      <c r="C1890" s="34">
        <v>0</v>
      </c>
      <c r="D1890" s="34">
        <v>0</v>
      </c>
      <c r="E1890" s="34">
        <v>0</v>
      </c>
      <c r="F1890" s="34">
        <v>0</v>
      </c>
      <c r="G1890" s="34">
        <v>0</v>
      </c>
      <c r="H1890" s="34">
        <v>0</v>
      </c>
      <c r="I1890" s="34">
        <v>0</v>
      </c>
      <c r="J1890" s="34">
        <v>0</v>
      </c>
      <c r="K1890" s="34"/>
      <c r="L1890" s="34"/>
      <c r="M1890" s="34"/>
      <c r="N1890" s="34"/>
      <c r="O1890" s="34"/>
      <c r="P1890" s="34"/>
      <c r="Q1890" s="34"/>
      <c r="R1890" s="34"/>
      <c r="S1890" s="34"/>
    </row>
    <row r="1891" spans="1:19">
      <c r="B1891" s="5">
        <v>1939</v>
      </c>
      <c r="C1891" s="34">
        <v>0</v>
      </c>
      <c r="D1891" s="34">
        <v>0</v>
      </c>
      <c r="E1891" s="34">
        <v>0</v>
      </c>
      <c r="F1891" s="34">
        <v>0</v>
      </c>
      <c r="G1891" s="34">
        <v>0</v>
      </c>
      <c r="H1891" s="34">
        <v>0</v>
      </c>
      <c r="I1891" s="34">
        <v>0</v>
      </c>
      <c r="J1891" s="34">
        <v>0</v>
      </c>
      <c r="K1891" s="34"/>
      <c r="L1891" s="34"/>
      <c r="M1891" s="34"/>
      <c r="N1891" s="34"/>
      <c r="O1891" s="34"/>
      <c r="P1891" s="34"/>
      <c r="Q1891" s="34"/>
      <c r="R1891" s="34"/>
      <c r="S1891" s="34"/>
    </row>
    <row r="1892" spans="1:19">
      <c r="B1892" s="5">
        <v>1938</v>
      </c>
      <c r="C1892" s="34">
        <v>0</v>
      </c>
      <c r="D1892" s="34">
        <v>0</v>
      </c>
      <c r="E1892" s="34">
        <v>0</v>
      </c>
      <c r="F1892" s="34">
        <v>0</v>
      </c>
      <c r="G1892" s="34">
        <v>0</v>
      </c>
      <c r="H1892" s="34">
        <v>0</v>
      </c>
      <c r="I1892" s="34">
        <v>0</v>
      </c>
      <c r="J1892" s="34">
        <v>0</v>
      </c>
      <c r="K1892" s="34"/>
      <c r="L1892" s="34"/>
      <c r="M1892" s="34"/>
      <c r="N1892" s="34"/>
      <c r="O1892" s="34"/>
      <c r="P1892" s="34"/>
      <c r="Q1892" s="34"/>
      <c r="R1892" s="34"/>
      <c r="S1892" s="34"/>
    </row>
    <row r="1893" spans="1:19">
      <c r="B1893" s="5">
        <v>1937</v>
      </c>
      <c r="C1893" s="34">
        <v>0</v>
      </c>
      <c r="D1893" s="34">
        <v>0</v>
      </c>
      <c r="E1893" s="34">
        <v>0</v>
      </c>
      <c r="F1893" s="34">
        <v>0</v>
      </c>
      <c r="G1893" s="34">
        <v>0</v>
      </c>
      <c r="H1893" s="34">
        <v>0</v>
      </c>
      <c r="I1893" s="34">
        <v>0</v>
      </c>
      <c r="J1893" s="34">
        <v>0</v>
      </c>
      <c r="K1893" s="34"/>
      <c r="L1893" s="34"/>
      <c r="M1893" s="34"/>
      <c r="N1893" s="34"/>
      <c r="O1893" s="34"/>
      <c r="P1893" s="34"/>
      <c r="Q1893" s="34"/>
      <c r="R1893" s="34"/>
      <c r="S1893" s="34"/>
    </row>
    <row r="1894" spans="1:19">
      <c r="B1894" s="5">
        <v>1936</v>
      </c>
      <c r="C1894" s="34">
        <v>75101.279999999999</v>
      </c>
      <c r="D1894" s="34">
        <v>75101.279999999999</v>
      </c>
      <c r="E1894" s="34">
        <v>75101.279999999999</v>
      </c>
      <c r="F1894" s="34">
        <v>61470.869999999995</v>
      </c>
      <c r="G1894" s="34">
        <v>61470.87</v>
      </c>
      <c r="H1894" s="34">
        <v>61470.87</v>
      </c>
      <c r="I1894" s="34">
        <v>61470.87</v>
      </c>
      <c r="J1894" s="34">
        <v>61470.87</v>
      </c>
      <c r="K1894" s="34"/>
      <c r="L1894" s="34"/>
      <c r="M1894" s="34"/>
      <c r="N1894" s="34"/>
      <c r="O1894" s="34"/>
      <c r="P1894" s="34"/>
      <c r="Q1894" s="34"/>
      <c r="R1894" s="34"/>
      <c r="S1894" s="34"/>
    </row>
    <row r="1895" spans="1:19">
      <c r="B1895" s="5">
        <v>1935</v>
      </c>
      <c r="C1895" s="34">
        <v>0</v>
      </c>
      <c r="D1895" s="34">
        <v>0</v>
      </c>
      <c r="E1895" s="34">
        <v>0</v>
      </c>
      <c r="F1895" s="34">
        <v>0</v>
      </c>
      <c r="G1895" s="34">
        <v>0</v>
      </c>
      <c r="H1895" s="34">
        <v>0</v>
      </c>
      <c r="I1895" s="34">
        <v>0</v>
      </c>
      <c r="J1895" s="34">
        <v>0</v>
      </c>
      <c r="K1895" s="34"/>
      <c r="L1895" s="34"/>
      <c r="M1895" s="34"/>
      <c r="N1895" s="34"/>
      <c r="O1895" s="34"/>
      <c r="P1895" s="34"/>
      <c r="Q1895" s="34"/>
      <c r="R1895" s="34"/>
      <c r="S1895" s="34"/>
    </row>
    <row r="1896" spans="1:19">
      <c r="B1896" s="5">
        <v>1934</v>
      </c>
      <c r="C1896" s="34">
        <v>0</v>
      </c>
      <c r="D1896" s="34">
        <v>0</v>
      </c>
      <c r="E1896" s="34">
        <v>0</v>
      </c>
      <c r="F1896" s="34">
        <v>0</v>
      </c>
      <c r="G1896" s="34">
        <v>0</v>
      </c>
      <c r="H1896" s="34">
        <v>0</v>
      </c>
      <c r="I1896" s="34">
        <v>0</v>
      </c>
      <c r="J1896" s="34">
        <v>0</v>
      </c>
      <c r="K1896" s="34"/>
      <c r="L1896" s="34"/>
      <c r="M1896" s="34"/>
      <c r="N1896" s="34"/>
      <c r="O1896" s="34"/>
      <c r="P1896" s="34"/>
      <c r="Q1896" s="34"/>
      <c r="R1896" s="34"/>
      <c r="S1896" s="34"/>
    </row>
    <row r="1897" spans="1:19">
      <c r="B1897" s="5">
        <v>1933</v>
      </c>
      <c r="C1897" s="34">
        <v>0</v>
      </c>
      <c r="D1897" s="34">
        <v>0</v>
      </c>
      <c r="E1897" s="34">
        <v>0</v>
      </c>
      <c r="F1897" s="34">
        <v>0</v>
      </c>
      <c r="G1897" s="34">
        <v>0</v>
      </c>
      <c r="H1897" s="34">
        <v>0</v>
      </c>
      <c r="I1897" s="34">
        <v>0</v>
      </c>
      <c r="J1897" s="34">
        <v>0</v>
      </c>
      <c r="K1897" s="34"/>
      <c r="L1897" s="34"/>
      <c r="M1897" s="34"/>
      <c r="N1897" s="34"/>
      <c r="O1897" s="34"/>
      <c r="P1897" s="34"/>
      <c r="Q1897" s="34"/>
      <c r="R1897" s="34"/>
      <c r="S1897" s="34"/>
    </row>
    <row r="1898" spans="1:19">
      <c r="B1898" s="5">
        <v>1932</v>
      </c>
      <c r="C1898" s="34">
        <v>0</v>
      </c>
      <c r="D1898" s="34">
        <v>0</v>
      </c>
      <c r="E1898" s="34">
        <v>0</v>
      </c>
      <c r="F1898" s="34">
        <v>0</v>
      </c>
      <c r="G1898" s="34">
        <v>0</v>
      </c>
      <c r="H1898" s="34">
        <v>0</v>
      </c>
      <c r="I1898" s="34">
        <v>0</v>
      </c>
      <c r="J1898" s="34">
        <v>0</v>
      </c>
      <c r="K1898" s="34"/>
      <c r="L1898" s="34"/>
      <c r="M1898" s="34"/>
      <c r="N1898" s="34"/>
      <c r="O1898" s="34"/>
      <c r="P1898" s="34"/>
      <c r="Q1898" s="34"/>
      <c r="R1898" s="34"/>
      <c r="S1898" s="34"/>
    </row>
    <row r="1899" spans="1:19">
      <c r="B1899" s="5">
        <v>1931</v>
      </c>
      <c r="C1899" s="34">
        <v>0</v>
      </c>
      <c r="D1899" s="34">
        <v>0</v>
      </c>
      <c r="E1899" s="34">
        <v>0</v>
      </c>
      <c r="F1899" s="34">
        <v>0</v>
      </c>
      <c r="G1899" s="34">
        <v>0</v>
      </c>
      <c r="H1899" s="34">
        <v>0</v>
      </c>
      <c r="I1899" s="34">
        <v>0</v>
      </c>
      <c r="J1899" s="34">
        <v>0</v>
      </c>
      <c r="K1899" s="34"/>
      <c r="L1899" s="34"/>
      <c r="M1899" s="34"/>
      <c r="N1899" s="34"/>
      <c r="O1899" s="34"/>
      <c r="P1899" s="34"/>
      <c r="Q1899" s="34"/>
      <c r="R1899" s="34"/>
      <c r="S1899" s="34"/>
    </row>
    <row r="1900" spans="1:19">
      <c r="B1900" s="5">
        <v>1930</v>
      </c>
      <c r="C1900" s="34">
        <v>0</v>
      </c>
      <c r="D1900" s="34">
        <v>0</v>
      </c>
      <c r="E1900" s="34">
        <v>0</v>
      </c>
      <c r="F1900" s="34">
        <v>0</v>
      </c>
      <c r="G1900" s="34">
        <v>0</v>
      </c>
      <c r="H1900" s="34">
        <v>0</v>
      </c>
      <c r="I1900" s="34">
        <v>0</v>
      </c>
      <c r="J1900" s="34">
        <v>0</v>
      </c>
      <c r="K1900" s="34"/>
      <c r="L1900" s="34"/>
      <c r="M1900" s="34"/>
      <c r="N1900" s="34"/>
      <c r="O1900" s="34"/>
      <c r="P1900" s="34"/>
      <c r="Q1900" s="34"/>
      <c r="R1900" s="34"/>
      <c r="S1900" s="34"/>
    </row>
    <row r="1901" spans="1:19">
      <c r="A1901" s="63" t="s">
        <v>200</v>
      </c>
      <c r="B1901" s="6" t="s">
        <v>181</v>
      </c>
      <c r="C1901" s="7">
        <f>SUM(C1824:C1900)</f>
        <v>8117088.8400000036</v>
      </c>
      <c r="D1901" s="7">
        <f>SUM(D1823:D1900)</f>
        <v>8463182.0800000019</v>
      </c>
      <c r="E1901" s="7">
        <f>SUM(E1822:E1900)</f>
        <v>7600573.1100000003</v>
      </c>
      <c r="F1901" s="7">
        <f>SUM(F1821:F1900)</f>
        <v>4260214.32</v>
      </c>
      <c r="G1901" s="7">
        <f>SUM(G1820:G1900)</f>
        <v>4266695.91</v>
      </c>
      <c r="H1901" s="7">
        <f>SUM(H1814:H1900)</f>
        <v>4391920.9700000007</v>
      </c>
      <c r="I1901" s="7">
        <f>SUM(I1814:I1900)</f>
        <v>3388904.54</v>
      </c>
      <c r="J1901" s="7">
        <f t="shared" ref="J1901" si="35">SUM(J1814:J1900)</f>
        <v>3388904.54</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11" spans="1:19">
      <c r="C3711" s="105"/>
      <c r="D3711" s="105"/>
      <c r="E3711" s="105"/>
      <c r="F3711" s="105"/>
      <c r="G3711" s="105"/>
      <c r="H3711" s="105"/>
      <c r="I3711" s="105"/>
      <c r="J3711" s="105"/>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04da3ec-d98e-4145-b64e-b1914bada994" xsi:nil="true"/>
    <lcf76f155ced4ddcb4097134ff3c332f xmlns="2ed18080-d906-4b60-b670-71e4033fca0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B262D5AA43754D8D2B89A83B69970A" ma:contentTypeVersion="18" ma:contentTypeDescription="Create a new document." ma:contentTypeScope="" ma:versionID="80e5e772eb0f8f8aa692a4df2ac15e76">
  <xsd:schema xmlns:xsd="http://www.w3.org/2001/XMLSchema" xmlns:xs="http://www.w3.org/2001/XMLSchema" xmlns:p="http://schemas.microsoft.com/office/2006/metadata/properties" xmlns:ns2="2ed18080-d906-4b60-b670-71e4033fca05" xmlns:ns3="b04da3ec-d98e-4145-b64e-b1914bada994" targetNamespace="http://schemas.microsoft.com/office/2006/metadata/properties" ma:root="true" ma:fieldsID="74e60a88f5863c2167d67336810a65f1" ns2:_="" ns3:_="">
    <xsd:import namespace="2ed18080-d906-4b60-b670-71e4033fca05"/>
    <xsd:import namespace="b04da3ec-d98e-4145-b64e-b1914bada99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d18080-d906-4b60-b670-71e4033fca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4da3ec-d98e-4145-b64e-b1914bada99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e59ebf4-55ac-406e-b2d5-54afcd58b64c}" ma:internalName="TaxCatchAll" ma:showField="CatchAllData" ma:web="b04da3ec-d98e-4145-b64e-b1914bada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52C9EC-BDAC-4A03-B416-E61C22B81EA9}">
  <ds:schemaRefs>
    <ds:schemaRef ds:uri="http://purl.org/dc/terms/"/>
    <ds:schemaRef ds:uri="ec458a2f-28b9-47d6-b9a0-20f80f8c2a52"/>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87435a16-e422-49b6-9386-df152656dd46"/>
    <ds:schemaRef ds:uri="http://www.w3.org/XML/1998/namespace"/>
    <ds:schemaRef ds:uri="http://purl.org/dc/dcmitype/"/>
    <ds:schemaRef ds:uri="b04da3ec-d98e-4145-b64e-b1914bada994"/>
    <ds:schemaRef ds:uri="2ed18080-d906-4b60-b670-71e4033fca05"/>
  </ds:schemaRefs>
</ds:datastoreItem>
</file>

<file path=customXml/itemProps2.xml><?xml version="1.0" encoding="utf-8"?>
<ds:datastoreItem xmlns:ds="http://schemas.openxmlformats.org/officeDocument/2006/customXml" ds:itemID="{2A8FD72A-C617-4B4E-900D-B9AFD3F606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d18080-d906-4b60-b670-71e4033fca05"/>
    <ds:schemaRef ds:uri="b04da3ec-d98e-4145-b64e-b1914bada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ABBB56-8A7B-4B03-B3D7-60C4032677F7}">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0x01010017B262D5AA43754D8D2B89A83B69970A</vt:lpwstr>
  </property>
  <property fmtid="{D5CDD505-2E9C-101B-9397-08002B2CF9AE}" pid="3" name="MediaServiceImageTags">
    <vt:lpwstr/>
  </property>
</Properties>
</file>